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1570" windowHeight="798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s="1"/>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c r="B6847" i="106"/>
  <c r="D6847" i="106" s="1"/>
  <c r="K7" i="29"/>
  <c r="B6848" i="106" s="1"/>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G331" i="29" s="1"/>
  <c r="B7220" i="106" s="1"/>
  <c r="D7220" i="106" s="1"/>
  <c r="H323" i="29"/>
  <c r="B7204" i="106"/>
  <c r="D7204" i="106" s="1"/>
  <c r="I323" i="29"/>
  <c r="I331" i="29" s="1"/>
  <c r="B7222" i="106" s="1"/>
  <c r="D7222" i="106" s="1"/>
  <c r="J323" i="29"/>
  <c r="J331" i="29" s="1"/>
  <c r="B7223" i="106" s="1"/>
  <c r="D7223" i="106" s="1"/>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C43" i="34"/>
  <c r="D43" i="34"/>
  <c r="C44" i="34"/>
  <c r="D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D5" i="4"/>
  <c r="B3406" i="106" s="1"/>
  <c r="D3406" i="106" s="1"/>
  <c r="G14" i="4"/>
  <c r="B2609" i="106" s="1"/>
  <c r="D2609"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29" i="118"/>
  <c r="K28" i="118" s="1"/>
  <c r="O27" i="118" s="1"/>
  <c r="O29" i="118" s="1"/>
  <c r="H33" i="118"/>
  <c r="D22" i="37"/>
  <c r="H22" i="37"/>
  <c r="J22" i="37"/>
  <c r="L22" i="37"/>
  <c r="L5" i="11"/>
  <c r="B2056" i="106" s="1"/>
  <c r="D2056" i="106" s="1"/>
  <c r="F126" i="34"/>
  <c r="B5599" i="106"/>
  <c r="D5599" i="106" s="1"/>
  <c r="K274" i="5"/>
  <c r="D7" i="7"/>
  <c r="B1763" i="106" s="1"/>
  <c r="D1763" i="106" s="1"/>
  <c r="B1746" i="106"/>
  <c r="D1746" i="106" s="1"/>
  <c r="D11" i="7"/>
  <c r="B1768" i="106" s="1"/>
  <c r="D1768" i="106" s="1"/>
  <c r="D15" i="7"/>
  <c r="B1772" i="106" s="1"/>
  <c r="D1772" i="106" s="1"/>
  <c r="B7760" i="106"/>
  <c r="D7760" i="106" s="1"/>
  <c r="B85" i="36" l="1"/>
  <c r="B86" i="36" s="1"/>
  <c r="B87" i="36" s="1"/>
  <c r="B83" i="36"/>
  <c r="K278" i="29"/>
  <c r="E109" i="5"/>
  <c r="E4" i="4" s="1"/>
  <c r="B2630" i="106" s="1"/>
  <c r="D2630" i="106" s="1"/>
  <c r="H109" i="5"/>
  <c r="B6025" i="106" s="1"/>
  <c r="D6025" i="106" s="1"/>
  <c r="D24" i="37"/>
  <c r="B4270" i="106" s="1"/>
  <c r="D4270" i="106" s="1"/>
  <c r="N22" i="3"/>
  <c r="B283" i="106" s="1"/>
  <c r="D283" i="106" s="1"/>
  <c r="I173" i="5"/>
  <c r="B4216" i="106" s="1"/>
  <c r="D4216" i="106" s="1"/>
  <c r="F66" i="34"/>
  <c r="F50" i="34"/>
  <c r="F44" i="34"/>
  <c r="D37" i="36"/>
  <c r="B6289" i="106"/>
  <c r="D6289" i="106" s="1"/>
  <c r="J77" i="4"/>
  <c r="B6262" i="106" s="1"/>
  <c r="D6262" i="106" s="1"/>
  <c r="I24" i="12"/>
  <c r="K84" i="29"/>
  <c r="E15" i="145"/>
  <c r="G15" i="145" s="1"/>
  <c r="F130" i="34"/>
  <c r="F135" i="34"/>
  <c r="G172" i="5"/>
  <c r="G173" i="5" s="1"/>
  <c r="D12" i="7"/>
  <c r="B1769" i="106" s="1"/>
  <c r="D1769" i="106" s="1"/>
  <c r="H173" i="5"/>
  <c r="B5906" i="106" s="1"/>
  <c r="D5906" i="106" s="1"/>
  <c r="F110" i="34"/>
  <c r="D5" i="7"/>
  <c r="B1761" i="106" s="1"/>
  <c r="D1761" i="106" s="1"/>
  <c r="D11" i="37"/>
  <c r="F19" i="7"/>
  <c r="F42" i="34"/>
  <c r="J41" i="3"/>
  <c r="L13" i="11"/>
  <c r="B2060" i="106" s="1"/>
  <c r="D2060" i="106" s="1"/>
  <c r="K24" i="12"/>
  <c r="D109" i="5"/>
  <c r="D4" i="4" s="1"/>
  <c r="B2564" i="106" s="1"/>
  <c r="D2564" i="106" s="1"/>
  <c r="D4" i="7"/>
  <c r="B1760" i="106" s="1"/>
  <c r="D1760" i="106" s="1"/>
  <c r="B5770" i="106"/>
  <c r="D5770" i="106" s="1"/>
  <c r="D17" i="7"/>
  <c r="B4104" i="106" s="1"/>
  <c r="D4104" i="106" s="1"/>
  <c r="H4" i="4"/>
  <c r="B2655" i="106" s="1"/>
  <c r="D2655" i="106" s="1"/>
  <c r="C172" i="5"/>
  <c r="B5752" i="106"/>
  <c r="D5752" i="106" s="1"/>
  <c r="F127" i="34"/>
  <c r="G5" i="4"/>
  <c r="B3409" i="106" s="1"/>
  <c r="D3409" i="106" s="1"/>
  <c r="K173" i="5"/>
  <c r="K6" i="4" s="1"/>
  <c r="B3570" i="106" s="1"/>
  <c r="D3570" i="106" s="1"/>
  <c r="F172" i="5"/>
  <c r="B5644" i="106" s="1"/>
  <c r="D5644" i="106" s="1"/>
  <c r="C109" i="5"/>
  <c r="B5121" i="106" s="1"/>
  <c r="D5121" i="106" s="1"/>
  <c r="L354" i="29"/>
  <c r="B7205" i="106"/>
  <c r="D7205" i="106" s="1"/>
  <c r="B7199" i="106"/>
  <c r="D7199" i="106" s="1"/>
  <c r="C331" i="29"/>
  <c r="B7216" i="106" s="1"/>
  <c r="D7216" i="106" s="1"/>
  <c r="F129" i="34"/>
  <c r="D9" i="7"/>
  <c r="B1767" i="106" s="1"/>
  <c r="D1767" i="106" s="1"/>
  <c r="J274" i="5"/>
  <c r="B7054" i="106" s="1"/>
  <c r="D7054" i="106" s="1"/>
  <c r="L331" i="29"/>
  <c r="F105" i="34"/>
  <c r="D13" i="7"/>
  <c r="B3726" i="106" s="1"/>
  <c r="D3726" i="106" s="1"/>
  <c r="G109" i="5"/>
  <c r="B6024" i="106" s="1"/>
  <c r="D6024" i="106" s="1"/>
  <c r="H352" i="29"/>
  <c r="B7242" i="106" s="1"/>
  <c r="D7242" i="106" s="1"/>
  <c r="C341" i="29"/>
  <c r="B3621" i="106" s="1"/>
  <c r="D3621" i="106" s="1"/>
  <c r="K41" i="3"/>
  <c r="L15" i="11"/>
  <c r="B3459" i="106" s="1"/>
  <c r="D3459" i="106" s="1"/>
  <c r="B1452" i="106"/>
  <c r="D1452" i="106" s="1"/>
  <c r="E102" i="29"/>
  <c r="B2790" i="106" s="1"/>
  <c r="D2790" i="106" s="1"/>
  <c r="D6103" i="106"/>
  <c r="B7203" i="106"/>
  <c r="D7203" i="106" s="1"/>
  <c r="B3647" i="106"/>
  <c r="D3647" i="106" s="1"/>
  <c r="K339" i="29"/>
  <c r="J204" i="29"/>
  <c r="B7072" i="106" s="1"/>
  <c r="D7072" i="106" s="1"/>
  <c r="G204" i="29"/>
  <c r="K178" i="29"/>
  <c r="F13" i="4" s="1"/>
  <c r="B2596" i="106" s="1"/>
  <c r="D2596" i="106" s="1"/>
  <c r="B1223" i="106"/>
  <c r="D1223" i="106" s="1"/>
  <c r="B5334" i="106"/>
  <c r="D5334"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H6" i="4" l="1"/>
  <c r="B2656" i="106" s="1"/>
  <c r="D2656" i="106" s="1"/>
  <c r="H275" i="5"/>
  <c r="K306" i="29" s="1"/>
  <c r="B1561" i="106" s="1"/>
  <c r="D1561" i="106" s="1"/>
  <c r="B5356" i="106"/>
  <c r="D5356" i="106" s="1"/>
  <c r="B5778" i="106"/>
  <c r="D5778" i="106" s="1"/>
  <c r="G6" i="4"/>
  <c r="B2604" i="106" s="1"/>
  <c r="D2604" i="106" s="1"/>
  <c r="B1996" i="106"/>
  <c r="D1996" i="106" s="1"/>
  <c r="I26" i="12"/>
  <c r="B7741" i="106" s="1"/>
  <c r="D7741" i="106" s="1"/>
  <c r="D7255" i="106"/>
  <c r="B7215" i="106"/>
  <c r="D7215" i="106" s="1"/>
  <c r="D7252" i="106"/>
  <c r="N23" i="3"/>
  <c r="B284" i="106" s="1"/>
  <c r="D284" i="106" s="1"/>
  <c r="B3724" i="106"/>
  <c r="D3724" i="106" s="1"/>
  <c r="G15" i="4"/>
  <c r="B6032" i="106" s="1"/>
  <c r="D6032" i="106" s="1"/>
  <c r="F73" i="34"/>
  <c r="L114" i="29"/>
  <c r="L16" i="11"/>
  <c r="B2061" i="106" s="1"/>
  <c r="D2061" i="106" s="1"/>
  <c r="B2031" i="106"/>
  <c r="D2031" i="106" s="1"/>
  <c r="B7733" i="106"/>
  <c r="D7733" i="106" s="1"/>
  <c r="K26" i="12"/>
  <c r="B7743" i="106" s="1"/>
  <c r="D7743" i="106" s="1"/>
  <c r="K102" i="29"/>
  <c r="B1145" i="106" s="1"/>
  <c r="D1145" i="106" s="1"/>
  <c r="F175" i="34"/>
  <c r="C4" i="4"/>
  <c r="B2551" i="106" s="1"/>
  <c r="D2551" i="106" s="1"/>
  <c r="D19" i="7"/>
  <c r="B1775" i="106" s="1"/>
  <c r="D1775" i="106" s="1"/>
  <c r="B3628" i="106"/>
  <c r="D3628" i="106" s="1"/>
  <c r="D7253" i="106"/>
  <c r="F274" i="5"/>
  <c r="H354" i="29"/>
  <c r="B3660" i="106" s="1"/>
  <c r="D3660" i="106" s="1"/>
  <c r="K331" i="29"/>
  <c r="F13" i="34" s="1"/>
  <c r="G4" i="4"/>
  <c r="B2603" i="106" s="1"/>
  <c r="D2603" i="106" s="1"/>
  <c r="K352" i="29"/>
  <c r="D7256" i="106"/>
  <c r="D7251" i="106"/>
  <c r="C114" i="29"/>
  <c r="B757" i="106" s="1"/>
  <c r="D757" i="106" s="1"/>
  <c r="B3568" i="106"/>
  <c r="D3568" i="106" s="1"/>
  <c r="D58" i="36"/>
  <c r="B5214" i="106"/>
  <c r="D5214" i="106" s="1"/>
  <c r="C173" i="5"/>
  <c r="F275" i="5"/>
  <c r="B5720" i="106" s="1"/>
  <c r="D5720" i="106" s="1"/>
  <c r="B3670" i="106"/>
  <c r="D3670" i="106" s="1"/>
  <c r="K341" i="29"/>
  <c r="K354" i="29" s="1"/>
  <c r="B1365" i="106"/>
  <c r="D1365" i="106" s="1"/>
  <c r="F6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19" i="171" s="1"/>
  <c r="D32" i="171" s="1"/>
  <c r="D49" i="171" s="1"/>
  <c r="D275" i="5"/>
  <c r="B5507" i="106"/>
  <c r="D5507" i="106" s="1"/>
  <c r="B7298" i="106"/>
  <c r="C35" i="131"/>
  <c r="B7299" i="106" s="1"/>
  <c r="H8" i="4" l="1"/>
  <c r="K114" i="29"/>
  <c r="F8" i="34" s="1"/>
  <c r="C15" i="4"/>
  <c r="B2559" i="106" s="1"/>
  <c r="D2559" i="106" s="1"/>
  <c r="F53" i="34"/>
  <c r="B5223" i="106"/>
  <c r="D5223" i="106" s="1"/>
  <c r="C6" i="4"/>
  <c r="B2553" i="106" s="1"/>
  <c r="D2553" i="106" s="1"/>
  <c r="F8" i="4"/>
  <c r="B2595" i="106" s="1"/>
  <c r="D2595" i="106" s="1"/>
  <c r="J17" i="4"/>
  <c r="B6227" i="106" s="1"/>
  <c r="D6227" i="10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B2658" i="106" l="1"/>
  <c r="D2658" i="106" s="1"/>
  <c r="H10" i="4"/>
  <c r="B4127" i="106" s="1"/>
  <c r="D4127" i="106" s="1"/>
  <c r="F10" i="4"/>
  <c r="B4125" i="106" s="1"/>
  <c r="D4125" i="106" s="1"/>
  <c r="D6" i="146"/>
  <c r="J20" i="4"/>
  <c r="B6230" i="106" s="1"/>
  <c r="D6230"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l="1"/>
  <c r="J78" i="4"/>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<sst xmlns="http://schemas.openxmlformats.org/spreadsheetml/2006/main" count="5036" uniqueCount="2131">
  <si>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</si>
  <si>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</si>
  <si>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</si>
  <si>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</si>
  <si>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</si>
  <si>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</si>
  <si>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</si>
  <si>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</si>
  <si>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</si>
  <si>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</si>
  <si>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</si>
  <si>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</si>
  <si>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</si>
  <si>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</si>
  <si>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</si>
  <si>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</si>
  <si>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</si>
  <si>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</si>
  <si>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</si>
  <si>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</si>
  <si>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</si>
  <si>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</si>
  <si>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</si>
  <si>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</si>
  <si>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</si>
  <si>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</si>
  <si>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</si>
  <si>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</si>
  <si>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</si>
  <si>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</si>
  <si>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</si>
  <si>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</si>
  <si>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</si>
  <si>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</si>
  <si>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</si>
  <si>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</si>
  <si>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</si>
  <si>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</si>
  <si>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</si>
  <si>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</si>
  <si>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</si>
  <si>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</si>
  <si>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</si>
  <si>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</si>
  <si>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</si>
  <si>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</si>
  <si>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</si>
  <si>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</si>
  <si>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</si>
  <si>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</si>
  <si>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</si>
  <si>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</si>
  <si>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</si>
  <si>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</si>
  <si>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</si>
  <si>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</si>
  <si>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</si>
  <si>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</si>
  <si>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</si>
  <si>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</si>
  <si>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</si>
  <si>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</si>
  <si>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</si>
  <si>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</si>
  <si>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</si>
  <si>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</si>
  <si>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</si>
  <si>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</si>
  <si>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</si>
  <si>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</si>
  <si>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</si>
  <si>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</si>
  <si>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</si>
  <si>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</si>
  <si>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</si>
  <si>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</si>
  <si>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</si>
  <si>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</si>
  <si>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</si>
  <si>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</si>
  <si>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</si>
  <si>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</si>
  <si>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</si>
  <si>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</si>
  <si>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</si>
  <si>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</si>
  <si>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</si>
  <si>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</si>
  <si>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</si>
  <si>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</si>
  <si>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</si>
  <si>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</si>
  <si>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</si>
  <si>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</si>
  <si>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</si>
  <si>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</si>
  <si>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</si>
  <si>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</si>
  <si>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</si>
  <si>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</si>
  <si>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</si>
  <si>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</si>
  <si>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</si>
  <si>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</si>
  <si>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</si>
  <si>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</si>
  <si>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</si>
  <si>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</si>
  <si>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</si>
  <si>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</si>
  <si>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</si>
  <si>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</si>
  <si>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</si>
  <si>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</si>
  <si>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</si>
  <si>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</si>
  <si>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</si>
  <si>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</si>
  <si>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</si>
  <si>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</si>
  <si>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</si>
  <si>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</si>
  <si>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</si>
  <si>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</si>
  <si>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</si>
  <si>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</si>
  <si>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</si>
  <si>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</si>
  <si>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</si>
  <si>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</si>
  <si>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</si>
  <si>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</si>
  <si>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</si>
  <si>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</si>
  <si>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</si>
  <si>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</si>
  <si>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</si>
  <si>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</si>
  <si>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</si>
  <si>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</si>
  <si>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</si>
  <si>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</si>
  <si>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</si>
  <si>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</si>
  <si>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</si>
  <si>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</si>
  <si>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</si>
  <si>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</si>
  <si>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</si>
  <si>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</si>
  <si>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</si>
  <si>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</si>
  <si>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</si>
  <si>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</si>
  <si>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</si>
  <si>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</si>
  <si>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</si>
  <si>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</si>
  <si>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</si>
  <si>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</si>
  <si>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</si>
  <si>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</si>
  <si>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</si>
  <si>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</si>
  <si>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</si>
  <si>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</si>
  <si>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</si>
  <si>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</si>
  <si>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</si>
  <si>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</si>
  <si>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</si>
  <si>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</si>
  <si>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</si>
  <si>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</si>
  <si>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</si>
  <si>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</si>
  <si>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</si>
  <si>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</si>
  <si>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</si>
  <si>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</si>
  <si>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</si>
  <si>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</si>
  <si>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</si>
  <si>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</si>
  <si>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</si>
  <si>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</si>
  <si>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</si>
  <si>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</si>
  <si>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</si>
  <si>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</si>
  <si>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</si>
  <si>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</si>
  <si>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</si>
  <si>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</si>
  <si>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</si>
  <si>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</si>
  <si>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</si>
  <si>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</si>
  <si>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</si>
  <si>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</si>
  <si>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</si>
  <si>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</si>
  <si>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</si>
  <si>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</si>
  <si>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</si>
  <si>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</si>
  <si>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</si>
  <si>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</si>
  <si>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</si>
  <si>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</si>
  <si>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</si>
  <si>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</si>
  <si>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</si>
  <si>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</si>
  <si>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</si>
  <si>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</si>
  <si>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</si>
  <si>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</si>
  <si>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</si>
  <si>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</si>
  <si>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</si>
  <si>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</si>
  <si>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</si>
  <si>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</si>
  <si>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</si>
  <si>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</si>
  <si>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</si>
  <si>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</si>
  <si>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</si>
  <si>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</si>
  <si>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</si>
  <si>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</si>
  <si>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</si>
  <si>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</si>
  <si>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</si>
  <si>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</si>
  <si>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</si>
  <si>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</si>
  <si>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</si>
  <si>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</si>
  <si>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</si>
  <si>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</si>
  <si>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</si>
  <si>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</si>
  <si>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</si>
  <si>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</si>
  <si>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</si>
  <si>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</si>
  <si>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</si>
  <si>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</si>
  <si>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</si>
  <si>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</si>
  <si>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</si>
  <si>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</si>
  <si>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</si>
  <si>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</si>
  <si>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</si>
  <si>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</si>
  <si>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</si>
  <si>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</si>
  <si>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</si>
  <si>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</si>
  <si>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</si>
  <si>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</si>
  <si>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</si>
  <si>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</si>
  <si>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</si>
  <si>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</si>
  <si>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</si>
  <si>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</si>
  <si>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</si>
  <si>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</si>
  <si>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</si>
  <si>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</si>
  <si>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</si>
  <si>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</si>
  <si>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</si>
  <si>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</si>
  <si>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</si>
  <si>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</si>
  <si>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</si>
  <si>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</si>
  <si>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</si>
  <si>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</si>
  <si>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</si>
  <si>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</si>
  <si>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</si>
  <si>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</si>
  <si>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</si>
  <si>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</si>
  <si>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</si>
  <si>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</si>
  <si>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</si>
  <si>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</si>
  <si>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</si>
  <si>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</si>
  <si>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</si>
  <si>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</si>
  <si>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</si>
  <si>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</si>
  <si>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</si>
  <si>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</si>
  <si>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</si>
  <si>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</si>
  <si>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</si>
  <si>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</si>
  <si>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</si>
  <si>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</si>
  <si>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</si>
  <si>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</si>
  <si>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</si>
  <si>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</si>
  <si>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</si>
  <si>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</si>
  <si>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</si>
  <si>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</si>
  <si>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</si>
  <si>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</si>
  <si>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</si>
  <si>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</si>
  <si>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</si>
  <si>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</si>
  <si>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</si>
  <si>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</si>
  <si>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</si>
  <si>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</si>
  <si>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</si>
  <si>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</si>
  <si>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</si>
  <si>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</si>
  <si>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</si>
  <si>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</si>
  <si>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</si>
  <si>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</si>
  <si>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</si>
  <si>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</si>
  <si>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</si>
  <si>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</si>
  <si>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</si>
  <si>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</si>
  <si>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</si>
  <si>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</si>
  <si>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</si>
  <si>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</si>
  <si>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</si>
  <si>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</si>
  <si>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</si>
  <si>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</si>
  <si>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</si>
  <si>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</si>
  <si>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</si>
  <si>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</si>
  <si>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</si>
  <si>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</si>
  <si>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</si>
  <si>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</si>
  <si>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</si>
  <si>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</si>
  <si>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</si>
  <si>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</si>
  <si>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</si>
  <si>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</si>
  <si>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</si>
  <si>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</si>
  <si>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</si>
  <si>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</si>
  <si>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</si>
  <si>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</si>
  <si>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</si>
  <si>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</si>
  <si>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</si>
  <si>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</si>
  <si>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</si>
  <si>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</si>
  <si>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</si>
  <si>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</si>
  <si>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</si>
  <si>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</si>
  <si>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</si>
  <si>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</si>
  <si>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</si>
  <si>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</si>
  <si>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</si>
  <si>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</si>
  <si>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</si>
  <si>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</si>
  <si>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</si>
  <si>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</si>
  <si>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</si>
  <si>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</si>
  <si>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</si>
  <si>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</si>
  <si>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</si>
  <si>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</si>
  <si>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</si>
  <si>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</si>
  <si>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</si>
  <si>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</si>
  <si>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</si>
  <si>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</si>
  <si>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</si>
  <si>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</si>
  <si>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</si>
  <si>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</si>
  <si>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</si>
  <si>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</si>
  <si>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</si>
  <si>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</si>
  <si>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</si>
  <si>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</si>
  <si>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</si>
  <si>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</si>
  <si>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</si>
  <si>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</si>
  <si>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</si>
  <si>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</si>
  <si>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</si>
  <si>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</si>
  <si>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</si>
  <si>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</si>
  <si>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</si>
  <si>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</si>
  <si>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</si>
  <si>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</si>
  <si>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</si>
  <si>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</si>
  <si>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</si>
  <si>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</si>
  <si>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</si>
  <si>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</si>
  <si>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</si>
  <si>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</si>
  <si>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</si>
  <si>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</si>
  <si>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</si>
  <si>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</si>
  <si>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</si>
  <si>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</si>
  <si>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</si>
  <si>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</si>
  <si>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</si>
  <si>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</si>
  <si>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</si>
  <si>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</si>
  <si>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</si>
  <si>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</si>
  <si>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</si>
  <si>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</si>
  <si>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</si>
  <si>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</si>
  <si>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</si>
  <si>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</si>
  <si>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</si>
  <si>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</si>
  <si>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</si>
  <si>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</si>
  <si>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</si>
  <si>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</si>
  <si>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</si>
  <si>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</si>
  <si>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</si>
  <si>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</si>
  <si>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</si>
  <si>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</si>
  <si>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</si>
  <si>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</si>
  <si>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</si>
  <si>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</si>
  <si>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</si>
  <si>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</si>
  <si>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</si>
  <si>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</si>
  <si>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</si>
  <si>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</si>
  <si>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</si>
  <si>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</si>
  <si>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</si>
  <si>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</si>
  <si>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</si>
  <si>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</si>
  <si>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</si>
  <si>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</si>
  <si>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</si>
  <si>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</si>
  <si>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</si>
  <si>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</si>
  <si>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</si>
  <si>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</si>
  <si>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</si>
  <si>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</si>
  <si>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</si>
  <si>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</si>
  <si>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</si>
  <si>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</si>
  <si>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</si>
  <si>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</si>
  <si>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</si>
  <si>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</si>
  <si>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</si>
  <si>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</si>
  <si>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</si>
  <si>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</si>
  <si>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</si>
  <si>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</si>
  <si>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</si>
  <si>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</si>
  <si>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</si>
  <si>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</si>
  <si>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</si>
  <si>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</si>
  <si>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</si>
  <si>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</si>
  <si>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</si>
  <si>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</si>
  <si>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</si>
  <si>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</si>
  <si>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</si>
  <si>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</si>
  <si>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</si>
  <si>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</si>
  <si>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</si>
  <si>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</si>
  <si>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</si>
  <si>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</si>
  <si>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</si>
  <si>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</si>
  <si>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</si>
  <si>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</si>
  <si>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</si>
  <si>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</si>
  <si>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</si>
  <si>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</si>
  <si>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</si>
  <si>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</si>
  <si>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</si>
  <si>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</si>
  <si>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</si>
  <si>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</si>
  <si>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</si>
  <si>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</si>
  <si>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</si>
  <si>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</si>
  <si>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</si>
  <si>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</si>
  <si>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</si>
  <si>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</si>
  <si>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</si>
  <si>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</si>
  <si>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</si>
  <si>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</si>
  <si>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</si>
  <si>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</si>
  <si>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</si>
  <si>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</si>
  <si>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</si>
  <si>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</si>
  <si>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</si>
  <si>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</si>
  <si>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</si>
  <si>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</si>
  <si>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</si>
  <si>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</si>
  <si>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</si>
  <si>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</si>
  <si>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</si>
  <si>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</si>
  <si>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</si>
  <si>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</si>
  <si>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</si>
  <si>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</si>
  <si>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</si>
  <si>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</si>
  <si>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</si>
  <si>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</si>
  <si>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</si>
  <si>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</si>
  <si>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</si>
  <si>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</si>
  <si>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</si>
  <si>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</si>
  <si>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</si>
  <si>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</si>
  <si>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</si>
  <si>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</si>
  <si>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</si>
  <si>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</si>
  <si>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</si>
  <si>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</si>
  <si>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</si>
  <si>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</si>
  <si>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</si>
  <si>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</si>
  <si>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</si>
  <si>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</si>
  <si>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</si>
  <si>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</si>
  <si>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</si>
  <si>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</si>
  <si>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</si>
  <si>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</si>
  <si>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</si>
  <si>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</si>
  <si>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</si>
  <si>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</si>
  <si>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</si>
  <si>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</si>
  <si>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</si>
  <si>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</si>
  <si>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</si>
  <si>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</si>
  <si>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</si>
  <si>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</si>
  <si>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</si>
  <si>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</si>
  <si>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</si>
  <si>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</si>
  <si>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</si>
  <si>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</si>
  <si>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</si>
  <si>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</si>
  <si>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</si>
  <si>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</si>
  <si>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</si>
  <si>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</si>
  <si>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</si>
  <si>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</si>
  <si>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</si>
  <si>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</si>
  <si>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</si>
  <si>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</si>
  <si>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</si>
  <si>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</si>
  <si>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</si>
  <si>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</si>
  <si>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</si>
  <si>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</si>
  <si>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</si>
  <si>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</si>
  <si>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</si>
  <si>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</si>
  <si>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</si>
  <si>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</si>
  <si>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</si>
  <si>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</si>
  <si>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</si>
  <si>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</si>
  <si>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</si>
  <si>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</si>
  <si>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</si>
  <si>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</si>
  <si>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</si>
  <si>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</si>
  <si>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</si>
  <si>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</si>
  <si>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</si>
  <si>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</si>
  <si>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</si>
  <si>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</si>
  <si>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</si>
  <si>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</si>
  <si>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</si>
  <si>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</si>
  <si>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</si>
  <si>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</si>
  <si>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</si>
  <si>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</si>
  <si>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</si>
  <si>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</si>
  <si>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</si>
  <si>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</si>
  <si>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</si>
  <si>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</si>
  <si>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</si>
  <si>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</si>
  <si>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</si>
  <si>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</si>
  <si>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</si>
  <si>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</si>
  <si>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</si>
  <si>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</si>
  <si>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</si>
  <si>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</si>
  <si>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</si>
  <si>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</si>
  <si>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</si>
  <si>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</si>
  <si>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</si>
  <si>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</si>
  <si>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</si>
  <si>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</si>
  <si>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</si>
  <si>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</si>
  <si>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</si>
  <si>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</si>
  <si>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</si>
  <si>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</si>
  <si>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</si>
  <si>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</si>
  <si>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</si>
  <si>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</si>
  <si>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</si>
  <si>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</si>
  <si>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</si>
  <si>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</si>
  <si>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</si>
  <si>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</si>
  <si>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</si>
  <si>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</si>
  <si>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</si>
  <si>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</si>
  <si>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</si>
  <si>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</si>
  <si>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</si>
  <si>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</si>
  <si>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</si>
  <si>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</si>
  <si>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</si>
  <si>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</si>
  <si>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</si>
  <si>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</si>
  <si>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</si>
  <si>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</si>
  <si>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</si>
  <si>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</si>
  <si>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</si>
  <si>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</si>
  <si>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</si>
  <si>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</si>
  <si>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</si>
  <si>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</si>
  <si>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</si>
  <si>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</si>
  <si>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</si>
  <si>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</si>
  <si>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</si>
  <si>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</si>
  <si>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</si>
  <si>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</si>
  <si>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</si>
  <si>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</si>
  <si>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</si>
  <si>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</si>
  <si>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</si>
  <si>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</si>
  <si>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</si>
  <si>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</si>
  <si>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</si>
  <si>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</si>
  <si>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</si>
  <si>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</si>
  <si>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</si>
  <si>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</si>
  <si>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</si>
  <si>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</si>
  <si>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</si>
  <si>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</si>
  <si>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</si>
  <si>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</si>
  <si>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</si>
  <si>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</si>
  <si>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</si>
  <si>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</si>
  <si>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</si>
  <si>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</si>
  <si>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</si>
  <si>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</si>
  <si>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</si>
  <si>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</si>
  <si>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</si>
  <si>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</si>
  <si>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</si>
  <si>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</si>
  <si>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</si>
  <si>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</si>
  <si>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</si>
  <si>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</si>
  <si>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</si>
  <si>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</si>
  <si>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</si>
  <si>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</si>
  <si>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</si>
  <si>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</si>
  <si>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</si>
  <si>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</si>
  <si>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</si>
  <si>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</si>
  <si>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</si>
  <si>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</si>
  <si>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</si>
  <si>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</si>
  <si>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</si>
  <si>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</si>
  <si>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</si>
  <si>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</si>
  <si>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</si>
  <si>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</si>
  <si>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</si>
  <si>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</si>
  <si>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</si>
  <si>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</si>
  <si>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</si>
  <si>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</si>
  <si>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</si>
  <si>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</si>
  <si>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</si>
  <si>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</si>
  <si>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</si>
  <si>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</si>
  <si>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</si>
  <si>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</si>
  <si>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</si>
  <si>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</si>
  <si>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</si>
  <si>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</si>
  <si>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</si>
  <si>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</si>
  <si>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</si>
  <si>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</si>
  <si>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</si>
  <si>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</si>
  <si>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</si>
  <si>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</si>
  <si>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</si>
  <si>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</si>
  <si>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</si>
  <si>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</si>
  <si>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</si>
  <si>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</si>
  <si>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</si>
  <si>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</si>
  <si>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</si>
  <si>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</si>
  <si>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</si>
  <si>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</si>
  <si>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</si>
  <si>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</si>
  <si>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</si>
  <si>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</si>
  <si>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</si>
  <si>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</si>
  <si>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</si>
  <si>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</si>
  <si>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</si>
  <si>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</si>
  <si>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</si>
  <si>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</si>
  <si>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</si>
  <si>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</si>
  <si>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</si>
  <si>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</si>
  <si>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</si>
  <si>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</si>
  <si>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</si>
  <si>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</si>
  <si>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</si>
  <si>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</si>
  <si>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</si>
  <si>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</si>
  <si>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</si>
  <si>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</si>
  <si>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</si>
  <si>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</si>
  <si>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</si>
  <si>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</si>
  <si>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</si>
  <si>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</si>
  <si>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</si>
  <si>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</si>
  <si>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</si>
  <si>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</si>
  <si>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</si>
  <si>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</si>
  <si>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</si>
  <si>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</si>
  <si>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</si>
  <si>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</si>
  <si>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</si>
  <si>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</si>
  <si>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</si>
  <si>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</si>
  <si>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</si>
  <si>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</si>
  <si>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</si>
  <si>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</si>
  <si>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</si>
  <si>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</si>
  <si>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</si>
  <si>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</si>
  <si>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</si>
  <si>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</si>
  <si>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</si>
  <si>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</si>
  <si>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</si>
  <si>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</si>
  <si>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</si>
  <si>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</si>
  <si>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</si>
  <si>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</si>
  <si>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</si>
  <si>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</si>
  <si>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</si>
  <si>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</si>
  <si>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</si>
  <si>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</si>
  <si>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</si>
  <si>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</si>
  <si>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</si>
  <si>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</si>
  <si>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</si>
  <si>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</si>
  <si>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</si>
  <si>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</si>
  <si>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</si>
  <si>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</si>
  <si>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</si>
  <si>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</si>
  <si>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</si>
  <si>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</si>
  <si>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</si>
  <si>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</si>
  <si>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</si>
  <si>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</si>
  <si>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</si>
  <si>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</si>
  <si>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</si>
  <si>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</si>
  <si>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</si>
  <si>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</si>
  <si>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</si>
  <si>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</si>
  <si>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</si>
  <si>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</si>
  <si>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</si>
  <si>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</si>
  <si>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</si>
  <si>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</si>
  <si>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</si>
  <si>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</si>
  <si>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</si>
  <si>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</si>
  <si>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</si>
  <si>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</si>
  <si>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</si>
  <si>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</si>
  <si>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</si>
  <si>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</si>
  <si>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</si>
  <si>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</si>
  <si>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</si>
  <si>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</si>
  <si>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</si>
  <si>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</si>
  <si>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</si>
  <si>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</si>
  <si>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</si>
  <si>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</si>
  <si>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</si>
  <si>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</si>
  <si>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</si>
  <si>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</si>
  <si>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</si>
  <si>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</si>
  <si>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</si>
  <si>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</si>
  <si>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</si>
  <si>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</si>
  <si>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</si>
  <si>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</si>
  <si>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</si>
  <si>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</si>
  <si>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</si>
  <si>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</si>
  <si>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</si>
  <si>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</si>
  <si>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</si>
  <si>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</si>
  <si>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</si>
  <si>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</si>
  <si>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</si>
  <si>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</si>
  <si>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</si>
  <si>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</si>
  <si>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</si>
  <si>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</si>
  <si>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</si>
  <si>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</si>
  <si>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</si>
  <si>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</si>
  <si>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</si>
  <si>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</si>
  <si>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</si>
  <si>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</si>
  <si>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</si>
  <si>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</si>
  <si>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</si>
  <si>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</si>
  <si>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</si>
  <si>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</si>
  <si>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</si>
  <si>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</si>
  <si>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</si>
  <si>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</si>
  <si>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</si>
  <si>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</si>
  <si>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</si>
  <si>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</si>
  <si>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</si>
  <si>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</si>
  <si>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</si>
  <si>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</si>
  <si>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</si>
  <si>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</si>
  <si>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</si>
  <si>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</si>
  <si>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</si>
  <si>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</si>
  <si>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</si>
  <si>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</si>
  <si>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</si>
  <si>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</si>
  <si>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</si>
  <si>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</si>
  <si>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</si>
  <si>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</si>
  <si>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</si>
  <si>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</si>
  <si>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</si>
  <si>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</si>
  <si>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</si>
  <si>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</si>
  <si>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</si>
  <si>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</si>
  <si>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</si>
  <si>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</si>
  <si>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</si>
  <si>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</si>
  <si>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</si>
  <si>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</si>
  <si>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</si>
  <si>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</si>
  <si>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</si>
  <si>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</si>
  <si>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</si>
  <si>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</si>
  <si>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</si>
  <si>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</si>
  <si>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</si>
  <si>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</si>
  <si>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</si>
  <si>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</si>
  <si>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</si>
  <si>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</si>
  <si>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</si>
  <si>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</si>
  <si>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</si>
  <si>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</si>
  <si>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</si>
  <si>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</si>
  <si>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</si>
  <si>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</si>
  <si>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</si>
  <si>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</si>
  <si>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</si>
  <si>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</si>
  <si>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</si>
  <si>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</si>
  <si>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</si>
  <si>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</si>
  <si>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</si>
  <si>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</si>
  <si>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</si>
  <si>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</si>
  <si>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</si>
  <si>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</si>
  <si>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</si>
  <si>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</si>
  <si>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</si>
  <si>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</si>
  <si>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</si>
  <si>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</si>
  <si>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</si>
  <si>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</si>
  <si>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</si>
  <si>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</si>
  <si>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</si>
  <si>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</si>
  <si>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</si>
  <si>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</si>
  <si>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</si>
  <si>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</si>
  <si>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</si>
  <si>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</si>
  <si>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</si>
  <si>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</si>
  <si>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</si>
  <si>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</si>
  <si>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</si>
  <si>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</si>
  <si>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</si>
  <si>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</si>
  <si>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</si>
  <si>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</si>
  <si>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</si>
  <si>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</si>
  <si>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</si>
  <si>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</si>
  <si>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</si>
  <si>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</si>
  <si>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</si>
  <si>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</si>
  <si>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</si>
  <si>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</si>
  <si>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</si>
  <si>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</si>
  <si>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</si>
  <si>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</si>
  <si>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</si>
  <si>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</si>
  <si>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</si>
  <si>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</si>
  <si>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</si>
  <si>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</si>
  <si>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</si>
  <si>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</si>
  <si>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</si>
  <si>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</si>
  <si>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</si>
  <si>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</si>
  <si>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</si>
  <si>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</si>
  <si>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</si>
  <si>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</si>
  <si>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</si>
  <si>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</si>
  <si>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</si>
  <si>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</si>
  <si>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</si>
  <si>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</si>
  <si>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</si>
  <si>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</si>
  <si>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</si>
  <si>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</si>
  <si>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</si>
  <si>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</si>
  <si>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</si>
  <si>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</si>
  <si>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</si>
  <si>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</si>
  <si>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</si>
  <si>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</si>
  <si>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</si>
  <si>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</si>
  <si>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</si>
  <si>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</si>
  <si>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</si>
  <si>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</si>
  <si>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</si>
  <si>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</si>
  <si>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</si>
  <si>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</si>
  <si>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</si>
  <si>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</si>
  <si>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</si>
  <si>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</si>
  <si>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</si>
  <si>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</si>
  <si>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</si>
  <si>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</si>
  <si>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</si>
  <si>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</si>
  <si>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</si>
  <si>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</si>
  <si>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</si>
  <si>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</si>
  <si>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</si>
  <si>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</si>
  <si>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</si>
  <si>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</si>
  <si>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</si>
  <si>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</si>
  <si>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</si>
  <si>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</si>
  <si>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</si>
  <si>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</si>
  <si>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</si>
  <si>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</si>
  <si>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</si>
  <si>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</si>
  <si>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</si>
  <si>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</si>
  <si>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</si>
  <si>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</si>
  <si>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</si>
  <si>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</si>
  <si>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</si>
  <si>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</si>
  <si>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</si>
  <si>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</si>
  <si>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</si>
  <si>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</si>
  <si>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</si>
  <si>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</si>
  <si>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</si>
  <si>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</si>
  <si>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</si>
  <si>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</si>
  <si>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</si>
  <si>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</si>
  <si>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</si>
  <si>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</si>
  <si>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</si>
  <si>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</si>
  <si>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</si>
  <si>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</si>
  <si>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</si>
  <si>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</si>
  <si>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</si>
  <si>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</si>
  <si>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</si>
  <si>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</si>
  <si>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</si>
  <si>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</si>
  <si>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</si>
  <si>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</si>
  <si>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</si>
  <si>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</si>
  <si>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</si>
  <si>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</si>
  <si>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</si>
  <si>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</si>
  <si>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</si>
  <si>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</si>
  <si>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</si>
  <si>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</si>
  <si>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</si>
  <si>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</si>
  <si>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</si>
  <si>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</si>
  <si>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</si>
  <si>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</si>
  <si>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</si>
  <si>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</si>
  <si>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</si>
  <si>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</si>
  <si>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</si>
  <si>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</si>
  <si>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</si>
  <si>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</si>
  <si>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</si>
  <si>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</si>
  <si>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</si>
  <si>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</si>
  <si>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</si>
  <si>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</si>
  <si>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</si>
  <si>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</si>
  <si>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</si>
  <si>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</si>
  <si>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</si>
  <si>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</si>
  <si>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</si>
  <si>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</si>
  <si>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</si>
  <si>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</si>
  <si>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</si>
  <si>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</si>
  <si>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</si>
  <si>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</si>
  <si>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</si>
  <si>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</si>
  <si>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</si>
  <si>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</si>
  <si>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</si>
  <si>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</si>
  <si>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</si>
  <si>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</si>
  <si>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</si>
  <si>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</si>
  <si>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</si>
  <si>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</si>
  <si>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</si>
  <si>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</si>
  <si>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</si>
  <si>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</si>
  <si>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</si>
  <si>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</si>
  <si>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</si>
  <si>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</si>
  <si>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</si>
  <si>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</si>
  <si>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</si>
  <si>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</si>
  <si>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</si>
  <si>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</si>
  <si>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</si>
  <si>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</si>
  <si>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</si>
  <si>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</si>
  <si>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</si>
  <si>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</si>
  <si>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</si>
  <si>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</si>
  <si>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</si>
  <si>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</si>
  <si>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</si>
  <si>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</si>
  <si>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</si>
  <si>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</si>
  <si>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</si>
  <si>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</si>
  <si>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</si>
  <si>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</si>
  <si>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</si>
  <si>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</si>
  <si>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</si>
  <si>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</si>
  <si>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</si>
  <si>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</si>
  <si>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</si>
  <si>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</si>
  <si>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</si>
  <si>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</si>
  <si>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</si>
  <si>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</si>
  <si>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</si>
  <si>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</si>
  <si>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</si>
  <si>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</si>
  <si>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</si>
  <si>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</si>
  <si>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</si>
  <si>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</si>
  <si>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</si>
  <si>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</si>
  <si>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</si>
  <si>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</si>
  <si>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</si>
  <si>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</si>
  <si>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</si>
  <si>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</si>
  <si>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</si>
  <si>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</si>
  <si>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</si>
  <si>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</si>
  <si>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</si>
  <si>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</si>
  <si>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</si>
  <si>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</si>
  <si>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</si>
  <si>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</si>
  <si>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</si>
  <si>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</si>
  <si>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</si>
  <si>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</si>
  <si>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</si>
  <si>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</si>
  <si>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</si>
  <si>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</si>
  <si>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</si>
  <si>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</si>
  <si>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</si>
  <si>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</si>
  <si>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</si>
  <si>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</si>
  <si>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</si>
  <si>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</si>
  <si>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</si>
  <si>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</si>
  <si>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</si>
  <si>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</si>
  <si>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</si>
  <si>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</si>
  <si>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</si>
  <si>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</si>
  <si>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</si>
  <si>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</si>
  <si>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</si>
  <si>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</si>
  <si>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</si>
  <si>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</si>
  <si>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</si>
  <si>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</si>
  <si>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</si>
  <si>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</si>
  <si>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</si>
  <si>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</si>
  <si>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</si>
  <si>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</si>
  <si>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</si>
  <si>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</si>
  <si>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</si>
  <si>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</si>
  <si>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</si>
  <si>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</si>
  <si>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</si>
  <si>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</si>
  <si>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</si>
  <si>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</si>
  <si>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</si>
  <si>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</si>
  <si>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</si>
  <si>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</si>
  <si>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</si>
  <si>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</si>
  <si>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</si>
  <si>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</si>
  <si>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</si>
  <si>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</si>
  <si>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</si>
  <si>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</si>
  <si>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</si>
  <si>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</si>
  <si>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</si>
  <si>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</si>
  <si>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</si>
  <si>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</si>
  <si>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</si>
  <si>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</si>
  <si>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</si>
  <si>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</si>
  <si>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</si>
  <si>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</si>
  <si>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</si>
  <si>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</si>
  <si>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</si>
  <si>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</si>
  <si>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</si>
  <si>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</si>
  <si>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</si>
  <si>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</si>
  <si>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</si>
  <si>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</si>
  <si>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</si>
  <si>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</si>
  <si>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</si>
  <si>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</si>
  <si>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</si>
  <si>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</si>
  <si>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</si>
  <si>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</si>
  <si>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</si>
  <si>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</si>
  <si>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</si>
  <si>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</si>
  <si>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</si>
  <si>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</si>
  <si>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</si>
  <si>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</si>
  <si>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</si>
  <si>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</si>
  <si>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</si>
  <si>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</si>
  <si>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</si>
  <si>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</si>
  <si>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</si>
  <si>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</si>
  <si>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</si>
  <si>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</si>
  <si>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</si>
  <si>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</si>
  <si>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</si>
  <si>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</si>
  <si>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</si>
  <si>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</si>
  <si>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</si>
  <si>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</si>
  <si>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</si>
  <si>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</si>
  <si>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</si>
  <si>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</si>
  <si>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</si>
  <si>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</si>
  <si>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</si>
  <si>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</si>
  <si>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</si>
  <si>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</si>
  <si>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</si>
  <si>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</si>
  <si>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</si>
  <si>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</si>
  <si>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</si>
  <si>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</si>
  <si>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</si>
  <si>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</si>
  <si>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</si>
  <si>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</si>
  <si>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</si>
  <si>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</si>
  <si>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</si>
  <si>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</si>
  <si>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</si>
  <si>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</si>
  <si>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</si>
  <si>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</si>
  <si>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</si>
  <si>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</si>
  <si>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</si>
  <si>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</si>
  <si>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</si>
  <si>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</si>
  <si>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</si>
  <si>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</si>
  <si>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</si>
  <si>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</si>
  <si>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</si>
  <si>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</si>
  <si>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</si>
  <si>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</si>
  <si>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</si>
  <si>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</si>
  <si>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</si>
  <si>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</si>
  <si>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</si>
  <si>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</si>
  <si>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</si>
  <si>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</si>
  <si>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</si>
  <si>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</si>
  <si>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</si>
  <si>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</si>
  <si>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</si>
  <si>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</si>
  <si>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</si>
  <si>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</si>
  <si>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</si>
  <si>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</si>
  <si>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</si>
  <si>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</si>
  <si>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</si>
  <si>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</si>
  <si>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</si>
  <si>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</si>
  <si>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</si>
  <si>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</si>
  <si>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</si>
  <si>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</si>
  <si>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</si>
  <si>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</si>
  <si>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</si>
  <si>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</si>
  <si>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</si>
  <si>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</si>
  <si>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</si>
  <si>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</si>
  <si>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</si>
  <si>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</si>
  <si>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</si>
  <si>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</si>
  <si>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</si>
  <si>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</si>
  <si>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</si>
  <si>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</si>
  <si>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</si>
  <si>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</si>
  <si>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</si>
  <si>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</si>
  <si>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</si>
  <si>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</si>
  <si>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</si>
  <si>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</si>
  <si>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</si>
  <si>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</si>
  <si>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</si>
  <si>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</si>
  <si>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</si>
  <si>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</si>
  <si>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</si>
  <si>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</si>
  <si>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</si>
  <si>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</si>
  <si>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</si>
  <si>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</si>
  <si>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</si>
  <si>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</si>
  <si>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</si>
  <si>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</si>
  <si>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</si>
  <si>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</si>
  <si>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</si>
  <si>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</si>
  <si>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</si>
  <si>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</si>
  <si>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</si>
  <si>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</si>
  <si>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</si>
  <si>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</si>
  <si>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</si>
  <si>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</si>
  <si>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</si>
  <si>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</si>
  <si>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</si>
  <si>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</si>
  <si>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</si>
  <si>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</si>
  <si>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</si>
  <si>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</si>
  <si>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</si>
  <si>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</si>
  <si>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</si>
  <si>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</si>
  <si>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</si>
  <si>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</si>
  <si>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</si>
  <si>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</si>
  <si>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</si>
  <si>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</si>
  <si>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</si>
  <si>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</si>
  <si>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</si>
  <si>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</si>
  <si>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</si>
  <si>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</si>
  <si>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</si>
  <si>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</si>
  <si>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</si>
  <si>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</si>
  <si>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</si>
  <si>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</si>
  <si>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</si>
  <si>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</si>
  <si>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</si>
  <si>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</si>
  <si>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</si>
  <si>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</si>
  <si>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</si>
  <si>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</si>
  <si>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</si>
  <si>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</si>
  <si>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</si>
  <si>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</si>
  <si>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</si>
  <si>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</si>
  <si>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</si>
  <si>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</si>
  <si>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</si>
  <si>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</si>
  <si>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</si>
  <si>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</si>
  <si>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</si>
  <si>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</si>
  <si>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</si>
  <si>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</si>
  <si>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</si>
  <si>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</si>
  <si>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</si>
  <si>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</si>
  <si>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</si>
  <si>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</si>
  <si>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</si>
  <si>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</si>
  <si>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</si>
  <si>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</si>
  <si>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</si>
  <si>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</si>
  <si>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</si>
  <si>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</si>
  <si>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</si>
  <si>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</si>
  <si>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</si>
  <si>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</si>
  <si>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</si>
  <si>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</si>
  <si>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</si>
  <si>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</si>
  <si>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</si>
  <si>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</si>
  <si>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</si>
  <si>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</si>
  <si>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</si>
  <si>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</si>
  <si>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</si>
  <si>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</si>
  <si>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</si>
  <si>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</si>
  <si>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</si>
  <si>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</si>
  <si>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</si>
  <si>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</si>
  <si>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</si>
  <si>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</si>
  <si>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</si>
  <si>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</si>
  <si>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</si>
  <si>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</si>
  <si>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</si>
  <si>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</si>
  <si>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</si>
  <si>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</si>
  <si>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</si>
  <si>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</si>
  <si>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</si>
  <si>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</si>
  <si>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</si>
  <si>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</si>
  <si>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</si>
  <si>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</si>
  <si>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</si>
  <si>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</si>
  <si>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</si>
  <si>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</si>
  <si>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</si>
  <si>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</si>
  <si>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</si>
  <si>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</si>
  <si>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</si>
  <si>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</si>
  <si>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</si>
  <si>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</si>
  <si>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</si>
  <si>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</si>
  <si>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</si>
  <si>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</si>
  <si>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</si>
  <si>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</si>
  <si>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</si>
  <si>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</si>
  <si>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</si>
  <si>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</si>
  <si>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</si>
  <si>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</si>
  <si>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</si>
  <si>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</si>
  <si>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</si>
  <si>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</si>
  <si>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</si>
  <si>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</si>
  <si>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</si>
  <si>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</si>
  <si>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</si>
  <si>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</si>
  <si>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</si>
  <si>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</si>
  <si>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</si>
  <si>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</si>
  <si>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</si>
  <si>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</si>
  <si>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</si>
  <si>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</si>
  <si>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</si>
  <si>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</si>
  <si>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</si>
  <si>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</si>
  <si>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</si>
  <si>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</si>
  <si>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</si>
  <si>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</si>
  <si>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</si>
  <si>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</si>
  <si>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</si>
  <si>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</si>
  <si>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</si>
  <si>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</si>
  <si>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</si>
  <si>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</si>
  <si>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</si>
  <si>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</si>
  <si>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</si>
  <si>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</si>
  <si>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</si>
  <si>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</si>
  <si>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</si>
  <si>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</si>
  <si>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</si>
  <si>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</si>
  <si>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</si>
  <si>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</si>
  <si>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</si>
  <si>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</si>
  <si>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</si>
  <si>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</si>
  <si>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</si>
  <si>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</si>
  <si>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</si>
  <si>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</si>
  <si>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</si>
  <si>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</si>
  <si>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</si>
  <si>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</si>
  <si>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</si>
  <si>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</si>
  <si>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</si>
  <si>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</si>
  <si>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</si>
  <si>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</si>
  <si>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</si>
  <si>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</si>
  <si>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</si>
  <si>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</si>
  <si>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</si>
  <si>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</si>
  <si>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</si>
  <si>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</si>
  <si>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</si>
  <si>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</si>
  <si>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</si>
  <si>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</si>
  <si>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</si>
  <si>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</si>
  <si>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</si>
  <si>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</si>
  <si>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</si>
  <si>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</si>
  <si>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</si>
  <si>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</si>
  <si>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</si>
  <si>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</si>
  <si>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</si>
  <si>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</si>
  <si>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</si>
  <si>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</si>
  <si>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</si>
  <si>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</si>
  <si>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</si>
  <si>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</si>
  <si>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</si>
  <si>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</si>
  <si>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</si>
  <si>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</si>
  <si>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</si>
  <si>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</si>
  <si>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</si>
  <si>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</si>
  <si>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</si>
  <si>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</si>
  <si>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</si>
  <si>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</si>
  <si>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</si>
  <si>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</si>
  <si>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</si>
  <si>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</si>
  <si>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</si>
  <si>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</si>
  <si>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</si>
  <si>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</si>
  <si>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</si>
  <si>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</si>
  <si>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</si>
  <si>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</si>
  <si>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</si>
  <si>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</si>
  <si>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</si>
  <si>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</si>
  <si>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</si>
  <si>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</si>
  <si>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</si>
  <si>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</si>
  <si>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</si>
  <si>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</si>
  <si>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</si>
  <si>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</si>
  <si>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</si>
  <si>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</si>
  <si>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</si>
  <si>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</si>
  <si>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</si>
  <si>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</si>
  <si>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</si>
  <si>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</si>
  <si>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</si>
  <si>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</si>
  <si>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</si>
  <si>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</si>
  <si>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</si>
  <si>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</si>
  <si>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</si>
  <si>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</si>
  <si>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</si>
  <si>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</si>
  <si>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</si>
  <si>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</si>
  <si>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</si>
  <si>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</si>
  <si>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</si>
  <si>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</si>
  <si>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</si>
  <si>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</si>
  <si>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</si>
  <si>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</si>
  <si>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</si>
  <si>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</si>
  <si>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</si>
  <si>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</si>
  <si>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</si>
  <si>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</si>
  <si>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</si>
  <si>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</si>
  <si>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</si>
  <si>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</si>
  <si>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</si>
  <si>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</si>
  <si>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</si>
  <si>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</si>
  <si>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</si>
  <si>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</si>
  <si>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</si>
  <si>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</si>
  <si>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</si>
  <si>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</si>
  <si>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</si>
  <si>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</si>
  <si>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</si>
  <si>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</si>
  <si>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</si>
  <si>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</si>
  <si>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</si>
  <si>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</si>
  <si>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</si>
  <si>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</si>
  <si>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</si>
  <si>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</si>
  <si>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</si>
  <si>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</si>
  <si>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</si>
  <si>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</si>
  <si>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</si>
  <si>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</si>
  <si>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</si>
  <si>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</si>
  <si>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</si>
  <si>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</si>
  <si>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</si>
  <si>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</si>
  <si>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</si>
  <si>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</si>
  <si>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</si>
  <si>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</si>
  <si>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</si>
  <si>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</si>
  <si>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</si>
  <si>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</si>
  <si>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</si>
  <si>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</si>
  <si>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</si>
  <si>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</si>
  <si>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</si>
  <si>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</si>
  <si>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</si>
  <si>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</si>
  <si>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</si>
  <si>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</si>
  <si>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</si>
  <si>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</si>
  <si>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</si>
  <si>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</si>
  <si>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</si>
  <si>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</si>
  <si>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</si>
  <si>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</si>
  <si>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</si>
  <si>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</si>
  <si>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</si>
  <si>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</si>
  <si>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</si>
  <si>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</si>
  <si>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</si>
  <si>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</si>
  <si>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</si>
  <si>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</si>
  <si>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</si>
  <si>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</si>
  <si>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</si>
  <si>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</si>
  <si>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</si>
  <si>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</si>
  <si>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</si>
  <si>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</si>
  <si>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</si>
  <si>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</si>
  <si>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</si>
  <si>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</si>
  <si>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</si>
  <si>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</si>
  <si>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</si>
  <si>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</si>
  <si>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</si>
  <si>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</si>
  <si>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</si>
  <si>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</si>
  <si>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</si>
  <si>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</si>
  <si>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</si>
  <si>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</si>
  <si>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</si>
  <si>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</si>
  <si>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</si>
  <si>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</si>
  <si>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</si>
  <si>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</si>
  <si>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</si>
  <si>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</si>
  <si>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</si>
  <si>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</si>
  <si>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</si>
  <si>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</si>
  <si>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</si>
  <si>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</si>
  <si>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</si>
  <si>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</si>
  <si>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</si>
  <si>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</si>
  <si>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</si>
  <si>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</si>
  <si>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</si>
  <si>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</si>
  <si>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</si>
  <si>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</si>
  <si>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</si>
  <si>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</si>
  <si>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</si>
  <si>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</si>
  <si>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</si>
  <si>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</si>
  <si>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</si>
  <si>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</si>
  <si>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</si>
  <si>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</si>
  <si>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</si>
  <si>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</si>
  <si>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</si>
  <si>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</si>
  <si>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</si>
  <si>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</si>
  <si>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</si>
  <si>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</si>
  <si>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</si>
  <si>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</si>
  <si>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</si>
  <si>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</si>
  <si>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</si>
  <si>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</si>
  <si>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</si>
  <si>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</si>
  <si>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</si>
  <si>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</si>
  <si>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</si>
  <si>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</si>
  <si>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</si>
  <si>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</si>
  <si>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</si>
  <si>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</si>
  <si>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</si>
  <si>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</si>
  <si>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</si>
  <si>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</si>
  <si>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</si>
  <si>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</si>
  <si>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</si>
  <si>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</si>
  <si>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</si>
  <si>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</si>
  <si>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</si>
  <si>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</si>
  <si>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</si>
  <si>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</si>
  <si>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</si>
  <si>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</si>
  <si>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</si>
  <si>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</si>
  <si>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</si>
  <si>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</si>
  <si>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</si>
  <si>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</si>
  <si>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</si>
  <si>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</si>
  <si>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</si>
  <si>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</si>
  <si>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</si>
  <si>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</si>
  <si>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</si>
  <si>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</si>
  <si>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</si>
  <si>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</si>
  <si>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</si>
  <si>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</si>
  <si>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</si>
  <si>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</si>
  <si>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</si>
  <si>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</si>
  <si>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</si>
  <si>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</si>
  <si>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</si>
  <si>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</si>
  <si>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</si>
  <si>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</si>
  <si>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</si>
  <si>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</si>
  <si>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</si>
  <si>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</si>
  <si>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</si>
  <si>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</si>
  <si>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</si>
  <si>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</si>
  <si>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</si>
  <si>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</si>
  <si>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</si>
  <si>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</si>
  <si>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Pehlman and Dold, P.C.</t>
  </si>
  <si>
    <t>100 North Amos Avenue</t>
  </si>
  <si>
    <t>Springfield</t>
  </si>
  <si>
    <t>IL</t>
  </si>
  <si>
    <t>(217) 787-0563</t>
  </si>
  <si>
    <t>(217) 787-9266</t>
  </si>
  <si>
    <t>060-004845</t>
  </si>
  <si>
    <t>x</t>
  </si>
  <si>
    <t>Sangamon</t>
  </si>
  <si>
    <t>315 West Church Street</t>
  </si>
  <si>
    <t>Pleasant Plains, IL</t>
  </si>
  <si>
    <t>Matt Runge, Superintendent</t>
  </si>
  <si>
    <t>(217) 626-1041</t>
  </si>
  <si>
    <t>(217) 626-1082</t>
  </si>
  <si>
    <t>Dorinda L Fitzgerald</t>
  </si>
  <si>
    <t>Part C, 23 - Other than cash basis, the Auditor's Report is qualified due to the District not maintaining a formal record system to track fixed assets accounted for in the General Fixed Asset Account Group</t>
  </si>
  <si>
    <t>Series 2009</t>
  </si>
  <si>
    <t>Series 2012</t>
  </si>
  <si>
    <t>2011 Debt Certificates</t>
  </si>
  <si>
    <t>Capital Bus Lease (Pd out of Transportation Fund)</t>
  </si>
  <si>
    <t>Capital Bus Lease- Transp Fund</t>
  </si>
  <si>
    <t>Sangamon Area Special Education District</t>
  </si>
  <si>
    <t>Capital Area Career Center</t>
  </si>
  <si>
    <t>Education Fund A/c 1993 - Daycare fees $248,772, Miscellaneous student fees $21,560</t>
  </si>
  <si>
    <t>Education Fund A/c 1829 - PE uniforms and parking permits from students</t>
  </si>
  <si>
    <t>Education Fund A/c 1999 - Pcard rebate $2,069, Miscellaneous reimbursements $596</t>
  </si>
  <si>
    <t>Transportation Fund A/c 1999 - Miscellaneous reimbursements $31, Fan bus reimbursements $1,270</t>
  </si>
  <si>
    <t>Education Fund A/c 3999 - State reimbursement for Daycare Program - Dept of Human Services</t>
  </si>
  <si>
    <t>Operations and Maintenance Fund Function 4190 - Real Estate taxes</t>
  </si>
  <si>
    <t>Debt Service Fund Function 5400 - Bank fees on bond payments</t>
  </si>
  <si>
    <t>Error #8 - Principal payments on bus capital leases are being paid out of the Transportation Fund</t>
  </si>
  <si>
    <t>Education Fund A/c 190 - Due from Employees</t>
  </si>
  <si>
    <t>Transportation Fund A/c 190 - Prepaid payroll withholding</t>
  </si>
  <si>
    <t>dfitzgerald@p-dcpas.com</t>
  </si>
  <si>
    <t xml:space="preserve">Pleasant Plains CUSD 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</si>
</sst>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2000250</xdr:colOff>
          <xdr:row>4</xdr:row>
          <xdr:rowOff>66675</xdr:rowOff>
        </xdr:from>
        <xdr:to>
          <xdr:col>1</xdr:col>
          <xdr:colOff>19050</xdr:colOff>
          <xdr:row>8</xdr:row>
          <xdr:rowOff>104775</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BF8B94A1-47C3-42A8-9B05-91861D4636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3" t="s">
        <v>466</v>
      </c>
      <c r="J1" s="2144"/>
      <c r="K1" s="2144"/>
      <c r="L1" s="2144"/>
      <c r="M1" s="2144"/>
      <c r="N1" s="2144"/>
      <c r="O1" s="2144"/>
      <c r="P1" s="2144"/>
      <c r="Q1" s="2144"/>
      <c r="R1" s="2144"/>
      <c r="S1" s="2144"/>
    </row>
    <row r="2" spans="1:28" ht="12" customHeight="1" x14ac:dyDescent="0.2">
      <c r="A2" s="201" t="s">
        <v>1870</v>
      </c>
      <c r="D2" s="202"/>
      <c r="I2" s="2145" t="s">
        <v>1133</v>
      </c>
      <c r="J2" s="2144"/>
      <c r="K2" s="2144"/>
      <c r="L2" s="2144"/>
      <c r="M2" s="2144"/>
      <c r="N2" s="2144"/>
      <c r="O2" s="2144"/>
      <c r="P2" s="2144"/>
      <c r="Q2" s="2144"/>
      <c r="R2" s="2144"/>
      <c r="S2" s="2144"/>
    </row>
    <row r="3" spans="1:28" ht="12" customHeight="1" x14ac:dyDescent="0.2">
      <c r="A3" s="1816" t="s">
        <v>1953</v>
      </c>
      <c r="B3" s="1817"/>
      <c r="C3" s="1817"/>
      <c r="D3" s="1818"/>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1" t="s">
        <v>2103</v>
      </c>
      <c r="C5" s="178" t="s">
        <v>1061</v>
      </c>
      <c r="D5" s="361"/>
      <c r="E5" s="361"/>
      <c r="H5" s="192"/>
      <c r="I5" s="2153" t="s">
        <v>769</v>
      </c>
      <c r="J5" s="2152"/>
      <c r="K5" s="2152"/>
      <c r="L5" s="2152"/>
      <c r="M5" s="2152"/>
      <c r="N5" s="2152"/>
      <c r="O5" s="2152"/>
      <c r="P5" s="2152"/>
      <c r="Q5" s="2152"/>
      <c r="R5" s="2152"/>
      <c r="S5" s="2152"/>
    </row>
    <row r="6" spans="1:28" ht="14.1" customHeight="1" x14ac:dyDescent="0.2">
      <c r="B6" s="441"/>
      <c r="C6" s="178" t="s">
        <v>1062</v>
      </c>
      <c r="D6" s="361"/>
      <c r="E6" s="361"/>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2"/>
      <c r="K11" s="180"/>
      <c r="O11" s="1702" t="s">
        <v>2103</v>
      </c>
      <c r="P11" s="377" t="s">
        <v>223</v>
      </c>
      <c r="Q11" s="183"/>
      <c r="R11" s="181"/>
      <c r="S11" s="180"/>
      <c r="T11" s="2168"/>
      <c r="U11" s="2169"/>
      <c r="V11" s="2169"/>
      <c r="W11" s="2169"/>
      <c r="X11" s="2169"/>
      <c r="Y11" s="2169"/>
      <c r="Z11" s="2169"/>
      <c r="AA11" s="217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7">
        <v>51084008026</v>
      </c>
      <c r="B13" s="2178"/>
      <c r="C13" s="2178"/>
      <c r="D13" s="2178"/>
      <c r="E13" s="2178"/>
      <c r="F13" s="2178"/>
      <c r="G13" s="2178"/>
      <c r="H13" s="2179"/>
      <c r="I13" s="184"/>
      <c r="J13" s="183"/>
      <c r="K13" s="181"/>
      <c r="L13" s="183"/>
      <c r="M13" s="183"/>
      <c r="N13" s="183"/>
      <c r="O13" s="183"/>
      <c r="P13" s="183"/>
      <c r="Q13" s="183"/>
      <c r="R13" s="183"/>
      <c r="S13" s="183"/>
      <c r="T13" s="2182" t="s">
        <v>2096</v>
      </c>
      <c r="U13" s="2183"/>
      <c r="V13" s="2183"/>
      <c r="W13" s="2183"/>
      <c r="X13" s="2183"/>
      <c r="Y13" s="2184"/>
      <c r="Z13" s="2184"/>
      <c r="AA13" s="218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1" t="s">
        <v>2104</v>
      </c>
      <c r="B15" s="2180"/>
      <c r="C15" s="2180"/>
      <c r="D15" s="2180"/>
      <c r="E15" s="2180"/>
      <c r="F15" s="2180"/>
      <c r="G15" s="2180"/>
      <c r="H15" s="2181"/>
      <c r="T15" s="2112" t="s">
        <v>2110</v>
      </c>
      <c r="U15" s="2133"/>
      <c r="V15" s="2133"/>
      <c r="W15" s="2133"/>
      <c r="X15" s="2133"/>
      <c r="Y15" s="2186"/>
      <c r="Z15" s="2186"/>
      <c r="AA15" s="218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7" t="s">
        <v>2130</v>
      </c>
      <c r="B17" s="2138"/>
      <c r="C17" s="2138"/>
      <c r="D17" s="2138"/>
      <c r="E17" s="2138"/>
      <c r="F17" s="2138"/>
      <c r="G17" s="2138"/>
      <c r="H17" s="2163"/>
      <c r="T17" s="2191" t="s">
        <v>2097</v>
      </c>
      <c r="U17" s="2192"/>
      <c r="V17" s="2192"/>
      <c r="W17" s="2192"/>
      <c r="X17" s="2192"/>
      <c r="Y17" s="2192"/>
      <c r="Z17" s="2192"/>
      <c r="AA17" s="2193"/>
    </row>
    <row r="18" spans="1:27" ht="13.5" customHeight="1" x14ac:dyDescent="0.2">
      <c r="A18" s="362" t="s">
        <v>610</v>
      </c>
      <c r="B18" s="344"/>
      <c r="C18" s="340"/>
      <c r="D18" s="344"/>
      <c r="E18" s="344"/>
      <c r="F18" s="344"/>
      <c r="G18" s="344"/>
      <c r="H18" s="275"/>
      <c r="I18" s="2162" t="s">
        <v>765</v>
      </c>
      <c r="J18" s="2121"/>
      <c r="K18" s="2121"/>
      <c r="L18" s="2121"/>
      <c r="M18" s="2121"/>
      <c r="N18" s="2121"/>
      <c r="O18" s="2121"/>
      <c r="P18" s="2121"/>
      <c r="Q18" s="2121"/>
      <c r="R18" s="2121"/>
      <c r="S18" s="2122"/>
      <c r="T18" s="362" t="s">
        <v>807</v>
      </c>
      <c r="U18" s="270"/>
      <c r="V18" s="340"/>
      <c r="W18" s="269"/>
      <c r="X18" s="362" t="s">
        <v>303</v>
      </c>
      <c r="Y18" s="349"/>
      <c r="Z18" s="1914" t="s">
        <v>766</v>
      </c>
      <c r="AA18" s="200"/>
    </row>
    <row r="19" spans="1:27" ht="13.5" customHeight="1" x14ac:dyDescent="0.2">
      <c r="A19" s="2131" t="s">
        <v>2105</v>
      </c>
      <c r="B19" s="2129"/>
      <c r="C19" s="2129"/>
      <c r="D19" s="2129"/>
      <c r="E19" s="2129"/>
      <c r="F19" s="2129"/>
      <c r="G19" s="2129"/>
      <c r="H19" s="2111"/>
      <c r="I19" s="183"/>
      <c r="J19" s="376"/>
      <c r="K19" s="194"/>
      <c r="L19" s="192"/>
      <c r="M19" s="651" t="s">
        <v>355</v>
      </c>
      <c r="P19" s="180"/>
      <c r="Q19" s="180"/>
      <c r="R19" s="180"/>
      <c r="S19" s="184"/>
      <c r="T19" s="2131" t="s">
        <v>2098</v>
      </c>
      <c r="U19" s="2110"/>
      <c r="V19" s="2110"/>
      <c r="W19" s="2111"/>
      <c r="X19" s="2128" t="s">
        <v>2099</v>
      </c>
      <c r="Y19" s="2190"/>
      <c r="Z19" s="2188">
        <v>62702</v>
      </c>
      <c r="AA19" s="218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9" t="s">
        <v>2106</v>
      </c>
      <c r="B21" s="2110"/>
      <c r="C21" s="2110"/>
      <c r="D21" s="2110"/>
      <c r="E21" s="2110"/>
      <c r="F21" s="2110"/>
      <c r="G21" s="2110"/>
      <c r="H21" s="2111"/>
      <c r="I21" s="2157" t="s">
        <v>767</v>
      </c>
      <c r="J21" s="2152"/>
      <c r="K21" s="2152"/>
      <c r="L21" s="2152"/>
      <c r="M21" s="2152"/>
      <c r="N21" s="2152"/>
      <c r="O21" s="2152"/>
      <c r="P21" s="2152"/>
      <c r="Q21" s="2152"/>
      <c r="R21" s="2152"/>
      <c r="S21" s="2158"/>
      <c r="T21" s="2137" t="s">
        <v>2100</v>
      </c>
      <c r="U21" s="2197"/>
      <c r="V21" s="2197"/>
      <c r="W21" s="2197"/>
      <c r="X21" s="2202" t="s">
        <v>2101</v>
      </c>
      <c r="Y21" s="2200"/>
      <c r="Z21" s="2200"/>
      <c r="AA21" s="2201"/>
    </row>
    <row r="22" spans="1:27" ht="13.5" customHeight="1" x14ac:dyDescent="0.2">
      <c r="A22" s="364" t="s">
        <v>611</v>
      </c>
      <c r="B22" s="278"/>
      <c r="C22" s="278"/>
      <c r="D22" s="278"/>
      <c r="E22" s="278"/>
      <c r="F22" s="278"/>
      <c r="G22" s="278"/>
      <c r="H22" s="279"/>
      <c r="I22" s="2159" t="s">
        <v>1745</v>
      </c>
      <c r="J22" s="2160"/>
      <c r="K22" s="2160"/>
      <c r="L22" s="2160"/>
      <c r="M22" s="2160"/>
      <c r="N22" s="2160"/>
      <c r="O22" s="2160"/>
      <c r="P22" s="2160"/>
      <c r="Q22" s="2160"/>
      <c r="R22" s="2160"/>
      <c r="S22" s="2161"/>
      <c r="T22" s="362" t="s">
        <v>1905</v>
      </c>
      <c r="U22" s="270"/>
      <c r="V22" s="340"/>
      <c r="W22" s="270"/>
      <c r="X22" s="1915" t="s">
        <v>1574</v>
      </c>
      <c r="Z22" s="199"/>
      <c r="AA22" s="200"/>
    </row>
    <row r="23" spans="1:27" ht="13.5" customHeight="1" x14ac:dyDescent="0.2">
      <c r="A23" s="2154"/>
      <c r="B23" s="2155"/>
      <c r="C23" s="2155"/>
      <c r="D23" s="2155"/>
      <c r="E23" s="2155"/>
      <c r="F23" s="2155"/>
      <c r="G23" s="2155"/>
      <c r="H23" s="2156"/>
      <c r="T23" s="2137" t="s">
        <v>2102</v>
      </c>
      <c r="U23" s="2197"/>
      <c r="V23" s="2197"/>
      <c r="W23" s="2197"/>
      <c r="X23" s="2199">
        <v>43101</v>
      </c>
      <c r="Y23" s="2200"/>
      <c r="Z23" s="2200"/>
      <c r="AA23" s="2201"/>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9">
        <v>62677</v>
      </c>
      <c r="B25" s="2110"/>
      <c r="C25" s="2110"/>
      <c r="D25" s="2110"/>
      <c r="E25" s="2110"/>
      <c r="F25" s="2110"/>
      <c r="G25" s="2110"/>
      <c r="H25" s="2111"/>
      <c r="I25" s="652"/>
      <c r="J25" s="203"/>
      <c r="K25" s="203"/>
      <c r="L25" s="203"/>
      <c r="M25" s="203"/>
      <c r="N25" s="203"/>
      <c r="O25" s="203"/>
      <c r="P25" s="203"/>
      <c r="Q25" s="203"/>
      <c r="R25" s="203"/>
      <c r="S25" s="204"/>
      <c r="T25" s="2194" t="s">
        <v>2129</v>
      </c>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0" t="s">
        <v>1897</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2103</v>
      </c>
      <c r="C29" s="665" t="s">
        <v>961</v>
      </c>
      <c r="D29" s="653"/>
      <c r="E29" s="1082"/>
      <c r="F29" s="1509" t="s">
        <v>1572</v>
      </c>
      <c r="G29" s="653"/>
      <c r="I29" s="273"/>
      <c r="J29" s="389"/>
      <c r="K29" s="181" t="s">
        <v>656</v>
      </c>
      <c r="L29" s="1702" t="s">
        <v>2103</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3"/>
      <c r="J30" s="389"/>
      <c r="K30" s="181" t="s">
        <v>656</v>
      </c>
      <c r="L30" s="1702" t="s">
        <v>2103</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2103</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9"/>
      <c r="Q35" s="2110"/>
      <c r="R35" s="2110"/>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7" t="s">
        <v>2107</v>
      </c>
      <c r="B38" s="2138"/>
      <c r="C38" s="2138"/>
      <c r="D38" s="2138"/>
      <c r="E38" s="2138"/>
      <c r="F38" s="2110"/>
      <c r="G38" s="2110"/>
      <c r="H38" s="2111"/>
      <c r="I38" s="2132"/>
      <c r="J38" s="2133"/>
      <c r="K38" s="2133"/>
      <c r="L38" s="2133"/>
      <c r="M38" s="2133"/>
      <c r="N38" s="2133"/>
      <c r="O38" s="2133"/>
      <c r="P38" s="2113"/>
      <c r="Q38" s="2113"/>
      <c r="R38" s="2113"/>
      <c r="S38" s="2114"/>
      <c r="T38" s="2112"/>
      <c r="U38" s="2133"/>
      <c r="V38" s="2133"/>
      <c r="W38" s="2133"/>
      <c r="X38" s="2113"/>
      <c r="Y38" s="2113"/>
      <c r="Z38" s="2113"/>
      <c r="AA38" s="2114"/>
    </row>
    <row r="39" spans="1:27" ht="12" customHeight="1" x14ac:dyDescent="0.2">
      <c r="A39" s="2115" t="s">
        <v>611</v>
      </c>
      <c r="B39" s="2116"/>
      <c r="C39" s="340"/>
      <c r="D39" s="337"/>
      <c r="E39" s="337"/>
      <c r="F39" s="347"/>
      <c r="G39" s="337"/>
      <c r="H39" s="275"/>
      <c r="I39" s="2115" t="s">
        <v>611</v>
      </c>
      <c r="J39" s="2116"/>
      <c r="K39" s="2116"/>
      <c r="L39" s="2116"/>
      <c r="M39" s="2116"/>
      <c r="N39" s="334"/>
      <c r="O39" s="340"/>
      <c r="P39" s="340"/>
      <c r="Q39" s="346"/>
      <c r="R39" s="340"/>
      <c r="S39" s="275"/>
      <c r="T39" s="340" t="s">
        <v>611</v>
      </c>
      <c r="U39" s="270"/>
      <c r="V39" s="340"/>
      <c r="W39" s="269"/>
      <c r="X39" s="346"/>
      <c r="Y39" s="199"/>
      <c r="Z39" s="199"/>
      <c r="AA39" s="200"/>
    </row>
    <row r="40" spans="1:27" ht="13.5" customHeight="1" x14ac:dyDescent="0.2">
      <c r="A40" s="2123"/>
      <c r="B40" s="2124"/>
      <c r="C40" s="2125"/>
      <c r="D40" s="2125"/>
      <c r="E40" s="2125"/>
      <c r="F40" s="2126"/>
      <c r="G40" s="2126"/>
      <c r="H40" s="2127"/>
      <c r="I40" s="2140"/>
      <c r="J40" s="2141"/>
      <c r="K40" s="2141"/>
      <c r="L40" s="2141"/>
      <c r="M40" s="2141"/>
      <c r="N40" s="2141"/>
      <c r="O40" s="2141"/>
      <c r="P40" s="2141"/>
      <c r="Q40" s="2141"/>
      <c r="R40" s="2141"/>
      <c r="S40" s="2142"/>
      <c r="T40" s="2140"/>
      <c r="U40" s="2198"/>
      <c r="V40" s="2141"/>
      <c r="W40" s="2141"/>
      <c r="X40" s="2141"/>
      <c r="Y40" s="2141"/>
      <c r="Z40" s="2141"/>
      <c r="AA40" s="214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1" t="s">
        <v>2108</v>
      </c>
      <c r="B42" s="2110"/>
      <c r="C42" s="2111"/>
      <c r="D42" s="2128" t="s">
        <v>2109</v>
      </c>
      <c r="E42" s="2110"/>
      <c r="F42" s="2110"/>
      <c r="G42" s="2110"/>
      <c r="H42" s="2111"/>
      <c r="I42" s="2112"/>
      <c r="J42" s="2113"/>
      <c r="K42" s="2113"/>
      <c r="L42" s="2113"/>
      <c r="M42" s="2113"/>
      <c r="N42" s="2113"/>
      <c r="O42" s="2114"/>
      <c r="P42" s="2139"/>
      <c r="Q42" s="2113"/>
      <c r="R42" s="2113"/>
      <c r="S42" s="2114"/>
      <c r="T42" s="2112"/>
      <c r="U42" s="2113"/>
      <c r="V42" s="2113"/>
      <c r="W42" s="2114"/>
      <c r="X42" s="2139"/>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1" sqref="B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486</v>
      </c>
      <c r="D4" s="2221"/>
      <c r="E4" s="2221"/>
      <c r="F4" s="2221"/>
      <c r="G4" s="2221"/>
      <c r="H4" s="2221"/>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5" t="s">
        <v>1967</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6" t="s">
        <v>2103</v>
      </c>
      <c r="C53" s="619">
        <v>22</v>
      </c>
      <c r="D53" s="387" t="s">
        <v>1797</v>
      </c>
      <c r="E53" s="26"/>
      <c r="F53" s="1553"/>
      <c r="G53" s="1725" t="s">
        <v>1796</v>
      </c>
      <c r="H53" s="1954">
        <v>35431</v>
      </c>
      <c r="I53" s="9" t="s">
        <v>1846</v>
      </c>
    </row>
    <row r="54" spans="1:9" s="32" customFormat="1" x14ac:dyDescent="0.2">
      <c r="A54" s="29"/>
      <c r="B54" s="2106" t="s">
        <v>2103</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2" t="s">
        <v>2111</v>
      </c>
      <c r="C57" s="2223"/>
      <c r="D57" s="2223"/>
      <c r="E57" s="2223"/>
      <c r="F57" s="2223"/>
      <c r="G57" s="2223"/>
      <c r="H57" s="2224"/>
      <c r="I57" s="3"/>
    </row>
    <row r="58" spans="1:9" s="32" customFormat="1" x14ac:dyDescent="0.2">
      <c r="A58" s="1734"/>
      <c r="B58" s="2225"/>
      <c r="C58" s="2226"/>
      <c r="D58" s="2226"/>
      <c r="E58" s="2226"/>
      <c r="F58" s="2226"/>
      <c r="G58" s="2226"/>
      <c r="H58" s="2227"/>
      <c r="I58" s="3"/>
    </row>
    <row r="59" spans="1:9" s="32" customFormat="1" x14ac:dyDescent="0.2">
      <c r="A59" s="1734"/>
      <c r="B59" s="2225"/>
      <c r="C59" s="2226"/>
      <c r="D59" s="2226"/>
      <c r="E59" s="2226"/>
      <c r="F59" s="2226"/>
      <c r="G59" s="2226"/>
      <c r="H59" s="2227"/>
      <c r="I59" s="3"/>
    </row>
    <row r="60" spans="1:9" s="32" customFormat="1" x14ac:dyDescent="0.2">
      <c r="A60" s="1734"/>
      <c r="B60" s="2225"/>
      <c r="C60" s="2226"/>
      <c r="D60" s="2226"/>
      <c r="E60" s="2226"/>
      <c r="F60" s="2226"/>
      <c r="G60" s="2226"/>
      <c r="H60" s="2227"/>
      <c r="I60" s="3"/>
    </row>
    <row r="61" spans="1:9" s="32" customFormat="1" x14ac:dyDescent="0.2">
      <c r="A61" s="1734"/>
      <c r="B61" s="2225"/>
      <c r="C61" s="2226"/>
      <c r="D61" s="2226"/>
      <c r="E61" s="2226"/>
      <c r="F61" s="2226"/>
      <c r="G61" s="2226"/>
      <c r="H61" s="2227"/>
      <c r="I61" s="3"/>
    </row>
    <row r="62" spans="1:9" s="32" customFormat="1" x14ac:dyDescent="0.2">
      <c r="A62" s="1734"/>
      <c r="B62" s="2225"/>
      <c r="C62" s="2226"/>
      <c r="D62" s="2226"/>
      <c r="E62" s="2226"/>
      <c r="F62" s="2226"/>
      <c r="G62" s="2226"/>
      <c r="H62" s="2227"/>
      <c r="I62" s="3"/>
    </row>
    <row r="63" spans="1:9" s="32" customFormat="1" x14ac:dyDescent="0.2">
      <c r="A63" s="1734"/>
      <c r="B63" s="2225"/>
      <c r="C63" s="2226"/>
      <c r="D63" s="2226"/>
      <c r="E63" s="2226"/>
      <c r="F63" s="2226"/>
      <c r="G63" s="2226"/>
      <c r="H63" s="2227"/>
      <c r="I63" s="3"/>
    </row>
    <row r="64" spans="1:9" s="32" customFormat="1" x14ac:dyDescent="0.2">
      <c r="A64" s="1734"/>
      <c r="B64" s="2225"/>
      <c r="C64" s="2226"/>
      <c r="D64" s="2226"/>
      <c r="E64" s="2226"/>
      <c r="F64" s="2226"/>
      <c r="G64" s="2226"/>
      <c r="H64" s="2227"/>
      <c r="I64" s="3"/>
    </row>
    <row r="65" spans="1:9" s="32" customFormat="1" x14ac:dyDescent="0.2">
      <c r="A65" s="1734"/>
      <c r="B65" s="2225"/>
      <c r="C65" s="2226"/>
      <c r="D65" s="2226"/>
      <c r="E65" s="2226"/>
      <c r="F65" s="2226"/>
      <c r="G65" s="2226"/>
      <c r="H65" s="2227"/>
      <c r="I65" s="3"/>
    </row>
    <row r="66" spans="1:9" s="32" customFormat="1" x14ac:dyDescent="0.2">
      <c r="A66" s="1734"/>
      <c r="B66" s="2225"/>
      <c r="C66" s="2226"/>
      <c r="D66" s="2226"/>
      <c r="E66" s="2226"/>
      <c r="F66" s="2226"/>
      <c r="G66" s="2226"/>
      <c r="H66" s="2227"/>
      <c r="I66" s="3"/>
    </row>
    <row r="67" spans="1:9" s="32" customFormat="1" ht="9" customHeight="1" x14ac:dyDescent="0.2">
      <c r="A67" s="1735"/>
      <c r="B67" s="2228"/>
      <c r="C67" s="2229"/>
      <c r="D67" s="2229"/>
      <c r="E67" s="2229"/>
      <c r="F67" s="2229"/>
      <c r="G67" s="2229"/>
      <c r="H67" s="223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4" t="s">
        <v>1576</v>
      </c>
      <c r="B83" s="2234"/>
      <c r="C83" s="2234"/>
      <c r="D83" s="2235"/>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2096</v>
      </c>
      <c r="D114" s="220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211570770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3.2365999999999999E-2</v>
      </c>
      <c r="E10" s="99" t="s">
        <v>1164</v>
      </c>
      <c r="F10" s="468">
        <v>6.581E-3</v>
      </c>
      <c r="G10" s="99" t="s">
        <v>1164</v>
      </c>
      <c r="H10" s="468">
        <v>2.251E-3</v>
      </c>
      <c r="I10" s="99" t="s">
        <v>1165</v>
      </c>
      <c r="J10" s="469">
        <f>ROUND(D10+F10+H10,5)</f>
        <v>4.1200000000000001E-2</v>
      </c>
      <c r="K10" s="92"/>
      <c r="L10" s="468">
        <v>2.5799999999999998E-4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13650756</v>
      </c>
      <c r="E16" s="99"/>
      <c r="F16" s="81">
        <f>SUM('Acct Summary 7-8'!C17,'Acct Summary 7-8'!D17,'Acct Summary 7-8'!F17)</f>
        <v>12349427</v>
      </c>
      <c r="G16" s="99"/>
      <c r="H16" s="81">
        <f>SUM(D16-F16)</f>
        <v>1301329</v>
      </c>
      <c r="I16" s="92"/>
      <c r="J16" s="81">
        <f>SUM('Acct Summary 7-8'!C81,'Acct Summary 7-8'!D81,'Acct Summary 7-8'!F81,'Acct Summary 7-8'!I81)</f>
        <v>11441731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29196766.260000002</v>
      </c>
      <c r="I31" s="330"/>
      <c r="J31" s="92"/>
      <c r="K31" s="92"/>
      <c r="L31" s="92"/>
      <c r="M31" s="92"/>
    </row>
    <row r="32" spans="1:13" ht="13.35" customHeight="1" x14ac:dyDescent="0.2">
      <c r="B32" s="2107" t="s">
        <v>2103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4920162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 xml:space="preserve">Pleasant Plains CUSD 8           </v>
      </c>
      <c r="E7" s="135"/>
      <c r="G7" s="136"/>
      <c r="H7" s="137"/>
      <c r="I7" s="137"/>
      <c r="J7" s="137"/>
      <c r="K7" s="137"/>
      <c r="L7"/>
      <c r="M7"/>
      <c r="N7"/>
      <c r="O7"/>
      <c r="P7"/>
    </row>
    <row r="8" spans="1:18" ht="12.75" x14ac:dyDescent="0.2">
      <c r="A8"/>
      <c r="B8"/>
      <c r="C8" s="133" t="s">
        <v>1316</v>
      </c>
      <c r="D8" s="138">
        <f>COVER!A13</f>
        <v>51084008026</v>
      </c>
      <c r="E8" s="139"/>
      <c r="G8"/>
      <c r="H8"/>
      <c r="I8"/>
      <c r="J8"/>
      <c r="K8"/>
      <c r="L8"/>
      <c r="M8"/>
      <c r="N8"/>
      <c r="O8"/>
      <c r="P8"/>
    </row>
    <row r="9" spans="1:18" ht="12.75" x14ac:dyDescent="0.2">
      <c r="A9"/>
      <c r="B9"/>
      <c r="C9" s="133" t="s">
        <v>809</v>
      </c>
      <c r="D9" s="332" t="str">
        <f>COVER!A15</f>
        <v>Sangamon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11441731</v>
      </c>
      <c r="I12" s="1151"/>
      <c r="J12" s="1151"/>
      <c r="K12" s="1152">
        <f>TRUNC((H12/H13*100000),5)/100000</f>
        <v>0.83817562919999999</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13650756</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12349427</v>
      </c>
      <c r="I17" s="1151"/>
      <c r="J17" s="1157"/>
      <c r="K17" s="1152">
        <f>TRUNC((H17/H18*100000),5)/100000</f>
        <v>0.9046698219</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13650756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11462838</v>
      </c>
      <c r="I24" s="676"/>
      <c r="J24" s="676"/>
      <c r="K24" s="1161">
        <f>TRUNC(((H24/H25*100000)/100000),2)</f>
        <v>334.15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34303.963889999999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7409208.3653999995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4920162</v>
      </c>
      <c r="I32" s="1159"/>
      <c r="J32" s="1159"/>
      <c r="K32" s="1161">
        <f>TRUNC(100-((((H32/H33*100))*100)/100),2)</f>
        <v>83.14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29196766.260000002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F2"/>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4434412</v>
      </c>
      <c r="D4" s="408">
        <v>1951353</v>
      </c>
      <c r="E4" s="408">
        <v>216593</v>
      </c>
      <c r="F4" s="408">
        <v>1917776</v>
      </c>
      <c r="G4" s="408">
        <v>478908</v>
      </c>
      <c r="H4" s="408">
        <v>270121</v>
      </c>
      <c r="I4" s="408">
        <v>809714</v>
      </c>
      <c r="J4" s="432">
        <v>129795</v>
      </c>
      <c r="K4" s="408">
        <v>158092</v>
      </c>
      <c r="L4" s="408">
        <v>369292</v>
      </c>
      <c r="M4" s="429"/>
      <c r="N4" s="478"/>
    </row>
    <row r="5" spans="1:14" x14ac:dyDescent="0.2">
      <c r="A5" s="473" t="s">
        <v>1151</v>
      </c>
      <c r="B5" s="39">
        <v>120</v>
      </c>
      <c r="C5" s="679">
        <v>2073235</v>
      </c>
      <c r="D5" s="408">
        <v>53148</v>
      </c>
      <c r="E5" s="408">
        <v>5705</v>
      </c>
      <c r="F5" s="408">
        <v>143228</v>
      </c>
      <c r="G5" s="408">
        <v>207439</v>
      </c>
      <c r="H5" s="408"/>
      <c r="I5" s="408">
        <v>79972</v>
      </c>
      <c r="J5" s="432">
        <v>155381</v>
      </c>
      <c r="K5" s="435">
        <v>67380</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v>164</v>
      </c>
      <c r="D12" s="408"/>
      <c r="E12" s="408"/>
      <c r="F12" s="408">
        <v>9611</v>
      </c>
      <c r="G12" s="408"/>
      <c r="H12" s="408"/>
      <c r="I12" s="408"/>
      <c r="J12" s="432"/>
      <c r="K12" s="408"/>
      <c r="L12" s="408"/>
      <c r="M12" s="478"/>
      <c r="N12" s="478"/>
    </row>
    <row r="13" spans="1:14" ht="13.5" customHeight="1" thickBot="1" x14ac:dyDescent="0.25">
      <c r="A13" s="460" t="s">
        <v>730</v>
      </c>
      <c r="B13" s="453"/>
      <c r="C13" s="681">
        <f>SUM(C4:C12)</f>
        <v>6507811</v>
      </c>
      <c r="D13" s="681">
        <f t="shared" ref="D13:L13" si="0">SUM(D4:D12)</f>
        <v>2004501</v>
      </c>
      <c r="E13" s="681">
        <f t="shared" si="0"/>
        <v>222298</v>
      </c>
      <c r="F13" s="681">
        <f t="shared" si="0"/>
        <v>2070615</v>
      </c>
      <c r="G13" s="681">
        <f t="shared" si="0"/>
        <v>686347</v>
      </c>
      <c r="H13" s="681">
        <f t="shared" si="0"/>
        <v>270121</v>
      </c>
      <c r="I13" s="681">
        <f t="shared" si="0"/>
        <v>889686</v>
      </c>
      <c r="J13" s="681">
        <f t="shared" si="0"/>
        <v>285176</v>
      </c>
      <c r="K13" s="681">
        <f t="shared" si="0"/>
        <v>225472</v>
      </c>
      <c r="L13" s="681">
        <f t="shared" si="0"/>
        <v>369292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715364</v>
      </c>
      <c r="N16" s="711"/>
    </row>
    <row r="17" spans="1:14" s="696" customFormat="1" ht="12.75" customHeight="1" x14ac:dyDescent="0.2">
      <c r="A17" s="710" t="s">
        <v>1693</v>
      </c>
      <c r="B17" s="538">
        <v>230</v>
      </c>
      <c r="C17" s="503"/>
      <c r="D17" s="503"/>
      <c r="E17" s="503"/>
      <c r="F17" s="503"/>
      <c r="G17" s="503"/>
      <c r="H17" s="503"/>
      <c r="I17" s="503"/>
      <c r="J17" s="503"/>
      <c r="K17" s="503"/>
      <c r="L17" s="503"/>
      <c r="M17" s="432">
        <v>37267461</v>
      </c>
      <c r="N17" s="711"/>
    </row>
    <row r="18" spans="1:14" s="696" customFormat="1" ht="12.75" customHeight="1" x14ac:dyDescent="0.2">
      <c r="A18" s="710" t="s">
        <v>1694</v>
      </c>
      <c r="B18" s="538">
        <v>240</v>
      </c>
      <c r="C18" s="503"/>
      <c r="D18" s="503"/>
      <c r="E18" s="503"/>
      <c r="F18" s="503"/>
      <c r="G18" s="503"/>
      <c r="H18" s="503"/>
      <c r="I18" s="503"/>
      <c r="J18" s="503"/>
      <c r="K18" s="503"/>
      <c r="L18" s="503"/>
      <c r="M18" s="432">
        <v>835659</v>
      </c>
      <c r="N18" s="711"/>
    </row>
    <row r="19" spans="1:14" s="696" customFormat="1" ht="12.75" customHeight="1" x14ac:dyDescent="0.2">
      <c r="A19" s="710" t="s">
        <v>1695</v>
      </c>
      <c r="B19" s="538">
        <v>250</v>
      </c>
      <c r="C19" s="503"/>
      <c r="D19" s="503"/>
      <c r="E19" s="503"/>
      <c r="F19" s="503"/>
      <c r="G19" s="503"/>
      <c r="H19" s="503"/>
      <c r="I19" s="503"/>
      <c r="J19" s="503"/>
      <c r="K19" s="503"/>
      <c r="L19" s="503"/>
      <c r="M19" s="432">
        <v>2980685</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222298</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4697864</v>
      </c>
    </row>
    <row r="23" spans="1:14" ht="13.5" customHeight="1" thickBot="1" x14ac:dyDescent="0.25">
      <c r="A23" s="460" t="s">
        <v>729</v>
      </c>
      <c r="B23" s="716"/>
      <c r="C23" s="429"/>
      <c r="D23" s="429"/>
      <c r="E23" s="429"/>
      <c r="F23" s="429"/>
      <c r="G23" s="429"/>
      <c r="H23" s="429"/>
      <c r="I23" s="429"/>
      <c r="J23" s="429"/>
      <c r="K23" s="429"/>
      <c r="L23" s="429"/>
      <c r="M23" s="685">
        <f>SUM(M15:M22)</f>
        <v>41799169</v>
      </c>
      <c r="N23" s="685">
        <f>SUM(N21:N22)</f>
        <v>4920162</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28794</v>
      </c>
      <c r="D31" s="432">
        <v>2088</v>
      </c>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173223</v>
      </c>
      <c r="M33" s="429"/>
      <c r="N33" s="478"/>
    </row>
    <row r="34" spans="1:14" ht="13.5" customHeight="1" thickBot="1" x14ac:dyDescent="0.25">
      <c r="A34" s="1066" t="s">
        <v>740</v>
      </c>
      <c r="B34" s="717"/>
      <c r="C34" s="1089">
        <f>SUM(C25:C33)</f>
        <v>28794</v>
      </c>
      <c r="D34" s="1089">
        <f t="shared" ref="D34:K34" si="1">SUM(D25:D33)</f>
        <v>2088</v>
      </c>
      <c r="E34" s="1089">
        <f t="shared" si="1"/>
        <v>0</v>
      </c>
      <c r="F34" s="1089">
        <f t="shared" si="1"/>
        <v>0</v>
      </c>
      <c r="G34" s="1089">
        <f t="shared" si="1"/>
        <v>0</v>
      </c>
      <c r="H34" s="1089">
        <f t="shared" si="1"/>
        <v>0</v>
      </c>
      <c r="I34" s="1089">
        <f t="shared" si="1"/>
        <v>0</v>
      </c>
      <c r="J34" s="1089">
        <f t="shared" si="1"/>
        <v>0</v>
      </c>
      <c r="K34" s="1089">
        <f t="shared" si="1"/>
        <v>0</v>
      </c>
      <c r="L34" s="1049">
        <f>SUM(L33)</f>
        <v>173223</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4920162</v>
      </c>
    </row>
    <row r="37" spans="1:14" ht="13.5" thickBot="1" x14ac:dyDescent="0.25">
      <c r="A37" s="460" t="s">
        <v>739</v>
      </c>
      <c r="B37" s="716"/>
      <c r="C37" s="503"/>
      <c r="D37" s="503"/>
      <c r="E37" s="503"/>
      <c r="F37" s="503"/>
      <c r="G37" s="503"/>
      <c r="H37" s="503"/>
      <c r="I37" s="503"/>
      <c r="J37" s="503"/>
      <c r="K37" s="503"/>
      <c r="L37" s="510"/>
      <c r="M37" s="429"/>
      <c r="N37" s="685">
        <f>SUM(N36:N36)</f>
        <v>4920162</v>
      </c>
    </row>
    <row r="38" spans="1:14" customFormat="1" ht="13.5" customHeight="1" thickTop="1" x14ac:dyDescent="0.2">
      <c r="A38" s="620" t="s">
        <v>485</v>
      </c>
      <c r="B38" s="538">
        <v>714</v>
      </c>
      <c r="C38" s="719"/>
      <c r="D38" s="719"/>
      <c r="E38" s="719"/>
      <c r="F38" s="719"/>
      <c r="G38" s="719"/>
      <c r="H38" s="719"/>
      <c r="I38" s="719"/>
      <c r="J38" s="718"/>
      <c r="K38" s="719"/>
      <c r="L38" s="1090">
        <v>196069</v>
      </c>
      <c r="M38" s="686"/>
      <c r="N38" s="686"/>
    </row>
    <row r="39" spans="1:14" customFormat="1" ht="13.5" customHeight="1" x14ac:dyDescent="0.2">
      <c r="A39" s="620" t="s">
        <v>398</v>
      </c>
      <c r="B39" s="538">
        <v>730</v>
      </c>
      <c r="C39" s="719">
        <v>6479017</v>
      </c>
      <c r="D39" s="719">
        <v>2002413</v>
      </c>
      <c r="E39" s="719">
        <v>222298</v>
      </c>
      <c r="F39" s="719">
        <v>2070615</v>
      </c>
      <c r="G39" s="719">
        <v>686347</v>
      </c>
      <c r="H39" s="719">
        <v>270121</v>
      </c>
      <c r="I39" s="719">
        <v>889686</v>
      </c>
      <c r="J39" s="718">
        <v>285176</v>
      </c>
      <c r="K39" s="719">
        <v>225472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41799169</v>
      </c>
      <c r="N40" s="686"/>
    </row>
    <row r="41" spans="1:14" ht="13.5" customHeight="1" thickBot="1" x14ac:dyDescent="0.25">
      <c r="A41" s="460" t="s">
        <v>741</v>
      </c>
      <c r="B41" s="451"/>
      <c r="C41" s="481">
        <f>(SUM(C34,C37,C38,C39))</f>
        <v>6507811</v>
      </c>
      <c r="D41" s="481">
        <f t="shared" ref="D41:L41" si="2">SUM(D34,D37,D38:D39)</f>
        <v>2004501</v>
      </c>
      <c r="E41" s="481">
        <f t="shared" si="2"/>
        <v>222298</v>
      </c>
      <c r="F41" s="481">
        <f t="shared" si="2"/>
        <v>2070615</v>
      </c>
      <c r="G41" s="481">
        <f t="shared" si="2"/>
        <v>686347</v>
      </c>
      <c r="H41" s="481">
        <f t="shared" si="2"/>
        <v>270121</v>
      </c>
      <c r="I41" s="481">
        <f t="shared" si="2"/>
        <v>889686</v>
      </c>
      <c r="J41" s="481">
        <f t="shared" si="2"/>
        <v>285176</v>
      </c>
      <c r="K41" s="481">
        <f t="shared" si="2"/>
        <v>225472</v>
      </c>
      <c r="L41" s="481">
        <f t="shared" si="2"/>
        <v>369292</v>
      </c>
      <c r="M41" s="481">
        <f>SUM(M40)</f>
        <v>41799169</v>
      </c>
      <c r="N41" s="481">
        <f>SUM(N37)</f>
        <v>4920162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 sqref="A2:F2"/>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8901229</v>
      </c>
      <c r="D4" s="687">
        <f>'Revenues 9-14'!D109</f>
        <v>1665759</v>
      </c>
      <c r="E4" s="687">
        <f>'Revenues 9-14'!E109</f>
        <v>849125</v>
      </c>
      <c r="F4" s="687">
        <f>'Revenues 9-14'!F109</f>
        <v>609833</v>
      </c>
      <c r="G4" s="687">
        <f>'Revenues 9-14'!G109</f>
        <v>396917</v>
      </c>
      <c r="H4" s="687">
        <f>'Revenues 9-14'!H109</f>
        <v>0</v>
      </c>
      <c r="I4" s="687">
        <f>'Revenues 9-14'!I109</f>
        <v>66230</v>
      </c>
      <c r="J4" s="687">
        <f>'Revenues 9-14'!J109</f>
        <v>769231</v>
      </c>
      <c r="K4" s="687">
        <f>'Revenues 9-14'!K109</f>
        <v>200455</v>
      </c>
      <c r="L4" s="38"/>
    </row>
    <row r="5" spans="1:13" ht="22.5" x14ac:dyDescent="0.2">
      <c r="A5" s="725" t="s">
        <v>1885</v>
      </c>
      <c r="B5" s="293">
        <v>2000</v>
      </c>
      <c r="C5" s="688">
        <f>'Revenues 9-14'!C114</f>
        <v>124768</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1696899</v>
      </c>
      <c r="D6" s="688">
        <f>'Revenues 9-14'!D173</f>
        <v>0</v>
      </c>
      <c r="E6" s="688">
        <f>'Revenues 9-14'!E173</f>
        <v>0</v>
      </c>
      <c r="F6" s="688">
        <f>'Revenues 9-14'!F173</f>
        <v>359731</v>
      </c>
      <c r="G6" s="688">
        <f>'Revenues 9-14'!G173</f>
        <v>0</v>
      </c>
      <c r="H6" s="688">
        <f>'Revenues 9-14'!H173</f>
        <v>2391051</v>
      </c>
      <c r="I6" s="688">
        <f>'Revenues 9-14'!I173</f>
        <v>0</v>
      </c>
      <c r="J6" s="688">
        <f>'Revenues 9-14'!J173</f>
        <v>0</v>
      </c>
      <c r="K6" s="688">
        <f>'Revenues 9-14'!K173</f>
        <v>0</v>
      </c>
      <c r="L6" s="38"/>
      <c r="M6" s="221"/>
    </row>
    <row r="7" spans="1:13" x14ac:dyDescent="0.2">
      <c r="A7" s="726" t="s">
        <v>1887</v>
      </c>
      <c r="B7" s="292">
        <v>4000</v>
      </c>
      <c r="C7" s="688">
        <f>'Revenues 9-14'!C274</f>
        <v>226307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10949203</v>
      </c>
      <c r="D8" s="481">
        <f t="shared" ref="D8:K8" si="0">SUM(D4:D7)</f>
        <v>1665759</v>
      </c>
      <c r="E8" s="481">
        <f t="shared" si="0"/>
        <v>849125</v>
      </c>
      <c r="F8" s="481">
        <f t="shared" si="0"/>
        <v>969564</v>
      </c>
      <c r="G8" s="481">
        <f t="shared" si="0"/>
        <v>396917</v>
      </c>
      <c r="H8" s="481">
        <f t="shared" si="0"/>
        <v>2391051</v>
      </c>
      <c r="I8" s="481">
        <f t="shared" si="0"/>
        <v>66230</v>
      </c>
      <c r="J8" s="481">
        <f t="shared" si="0"/>
        <v>769231</v>
      </c>
      <c r="K8" s="481">
        <f t="shared" si="0"/>
        <v>200455</v>
      </c>
      <c r="L8" s="38"/>
    </row>
    <row r="9" spans="1:13" ht="15" thickTop="1" x14ac:dyDescent="0.2">
      <c r="A9" s="1009" t="s">
        <v>343</v>
      </c>
      <c r="B9" s="452">
        <v>3998</v>
      </c>
      <c r="C9" s="414">
        <v>5259854</v>
      </c>
      <c r="D9" s="485"/>
      <c r="E9" s="414"/>
      <c r="F9" s="414"/>
      <c r="G9" s="692"/>
      <c r="H9" s="414"/>
      <c r="I9" s="490" t="s">
        <v>1365</v>
      </c>
      <c r="J9" s="431"/>
      <c r="K9" s="414"/>
      <c r="L9" s="38"/>
    </row>
    <row r="10" spans="1:13" s="47" customFormat="1" ht="13.5" thickBot="1" x14ac:dyDescent="0.25">
      <c r="A10" s="460" t="s">
        <v>1369</v>
      </c>
      <c r="B10" s="453"/>
      <c r="C10" s="481">
        <f>SUM(C8:C9)</f>
        <v>16209057</v>
      </c>
      <c r="D10" s="481">
        <f t="shared" ref="D10:K10" si="1">SUM(D8:D9)</f>
        <v>1665759</v>
      </c>
      <c r="E10" s="481">
        <f t="shared" si="1"/>
        <v>849125</v>
      </c>
      <c r="F10" s="481">
        <f t="shared" si="1"/>
        <v>969564</v>
      </c>
      <c r="G10" s="481">
        <f t="shared" si="1"/>
        <v>396917</v>
      </c>
      <c r="H10" s="481">
        <f t="shared" si="1"/>
        <v>2391051</v>
      </c>
      <c r="I10" s="481">
        <f t="shared" si="1"/>
        <v>66230</v>
      </c>
      <c r="J10" s="481">
        <f t="shared" si="1"/>
        <v>769231</v>
      </c>
      <c r="K10" s="481">
        <f t="shared" si="1"/>
        <v>200455</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6965944</v>
      </c>
      <c r="D12" s="494" t="s">
        <v>1365</v>
      </c>
      <c r="E12" s="429" t="s">
        <v>1365</v>
      </c>
      <c r="F12" s="429" t="s">
        <v>1365</v>
      </c>
      <c r="G12" s="687">
        <f>'Expenditures 15-22'!K223</f>
        <v>127898</v>
      </c>
      <c r="H12" s="427"/>
      <c r="I12" s="429" t="s">
        <v>1365</v>
      </c>
      <c r="J12" s="429" t="s">
        <v>1365</v>
      </c>
      <c r="K12" s="427" t="s">
        <v>1365</v>
      </c>
      <c r="L12" s="38"/>
    </row>
    <row r="13" spans="1:13" x14ac:dyDescent="0.2">
      <c r="A13" s="726" t="s">
        <v>525</v>
      </c>
      <c r="B13" s="292">
        <v>2000</v>
      </c>
      <c r="C13" s="688">
        <f>'Expenditures 15-22'!K74</f>
        <v>2341858</v>
      </c>
      <c r="D13" s="688">
        <f>'Expenditures 15-22'!K129</f>
        <v>1286726</v>
      </c>
      <c r="E13" s="478" t="s">
        <v>1365</v>
      </c>
      <c r="F13" s="688">
        <f>'Expenditures 15-22'!K178</f>
        <v>984408</v>
      </c>
      <c r="G13" s="688">
        <f>'Expenditures 15-22'!K273</f>
        <v>255896</v>
      </c>
      <c r="H13" s="688">
        <f>'Expenditures 15-22'!K296</f>
        <v>531718</v>
      </c>
      <c r="I13" s="429" t="s">
        <v>1365</v>
      </c>
      <c r="J13" s="741">
        <f>'Expenditures 15-22'!K323</f>
        <v>691086</v>
      </c>
      <c r="K13" s="693">
        <f>'Expenditures 15-22'!K341</f>
        <v>156352</v>
      </c>
      <c r="L13" s="38"/>
    </row>
    <row r="14" spans="1:13" x14ac:dyDescent="0.2">
      <c r="A14" s="726" t="s">
        <v>517</v>
      </c>
      <c r="B14" s="292">
        <v>3000</v>
      </c>
      <c r="C14" s="688">
        <f>'Expenditures 15-22'!K75</f>
        <v>280301</v>
      </c>
      <c r="D14" s="688">
        <f>'Expenditures 15-22'!K130</f>
        <v>0</v>
      </c>
      <c r="E14" s="494" t="s">
        <v>1365</v>
      </c>
      <c r="F14" s="688">
        <f>'Expenditures 15-22'!K179</f>
        <v>0</v>
      </c>
      <c r="G14" s="688">
        <f>'Expenditures 15-22'!K274</f>
        <v>19641</v>
      </c>
      <c r="H14" s="486"/>
      <c r="I14" s="429" t="s">
        <v>1365</v>
      </c>
      <c r="J14" s="429" t="s">
        <v>1365</v>
      </c>
      <c r="K14" s="486" t="s">
        <v>1365</v>
      </c>
      <c r="L14" s="38"/>
    </row>
    <row r="15" spans="1:13" x14ac:dyDescent="0.2">
      <c r="A15" s="726" t="s">
        <v>113</v>
      </c>
      <c r="B15" s="292">
        <v>4000</v>
      </c>
      <c r="C15" s="688">
        <f>'Expenditures 15-22'!K102</f>
        <v>423126</v>
      </c>
      <c r="D15" s="688">
        <f>'Expenditures 15-22'!K138</f>
        <v>4762</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943957</v>
      </c>
      <c r="F16" s="688">
        <f>'Expenditures 15-22'!K202</f>
        <v>62302</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10011229</v>
      </c>
      <c r="D17" s="481">
        <f t="shared" si="2"/>
        <v>1291488</v>
      </c>
      <c r="E17" s="481">
        <f t="shared" si="2"/>
        <v>943957</v>
      </c>
      <c r="F17" s="481">
        <f t="shared" si="2"/>
        <v>1046710</v>
      </c>
      <c r="G17" s="481">
        <f t="shared" si="2"/>
        <v>403435</v>
      </c>
      <c r="H17" s="481">
        <f t="shared" si="2"/>
        <v>531718</v>
      </c>
      <c r="I17" s="429"/>
      <c r="J17" s="481">
        <f>SUM(J12:J16)</f>
        <v>691086</v>
      </c>
      <c r="K17" s="481">
        <f>SUM(K12:K16)</f>
        <v>156352</v>
      </c>
      <c r="L17" s="38"/>
    </row>
    <row r="18" spans="1:12" ht="15" customHeight="1" thickTop="1" x14ac:dyDescent="0.2">
      <c r="A18" s="1010" t="s">
        <v>1298</v>
      </c>
      <c r="B18" s="257">
        <v>4180</v>
      </c>
      <c r="C18" s="687">
        <f t="shared" ref="C18:H18" si="3">C9</f>
        <v>5259854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15271083</v>
      </c>
      <c r="D19" s="481">
        <f t="shared" si="4"/>
        <v>1291488</v>
      </c>
      <c r="E19" s="481">
        <f t="shared" si="4"/>
        <v>943957</v>
      </c>
      <c r="F19" s="481">
        <f t="shared" si="4"/>
        <v>1046710</v>
      </c>
      <c r="G19" s="481">
        <f t="shared" si="4"/>
        <v>403435</v>
      </c>
      <c r="H19" s="481">
        <f t="shared" si="4"/>
        <v>531718</v>
      </c>
      <c r="I19" s="429"/>
      <c r="J19" s="481">
        <f>SUM(J17:J18)</f>
        <v>691086</v>
      </c>
      <c r="K19" s="481">
        <f>SUM(K17:K18)</f>
        <v>156352</v>
      </c>
      <c r="L19" s="38"/>
    </row>
    <row r="20" spans="1:12" ht="27" thickTop="1" thickBot="1" x14ac:dyDescent="0.25">
      <c r="A20" s="454" t="s">
        <v>1299</v>
      </c>
      <c r="B20" s="455"/>
      <c r="C20" s="1008">
        <f>C8-C17</f>
        <v>937974</v>
      </c>
      <c r="D20" s="1008">
        <f t="shared" ref="D20:K20" si="5">D8-D17</f>
        <v>374271</v>
      </c>
      <c r="E20" s="1008">
        <f t="shared" si="5"/>
        <v>-94832</v>
      </c>
      <c r="F20" s="1008">
        <f t="shared" si="5"/>
        <v>-77146</v>
      </c>
      <c r="G20" s="1008">
        <f t="shared" si="5"/>
        <v>-6518</v>
      </c>
      <c r="H20" s="1008">
        <f t="shared" si="5"/>
        <v>1859333</v>
      </c>
      <c r="I20" s="1008">
        <f t="shared" si="5"/>
        <v>66230</v>
      </c>
      <c r="J20" s="1008">
        <f t="shared" si="5"/>
        <v>78145</v>
      </c>
      <c r="K20" s="1008">
        <f t="shared" si="5"/>
        <v>44103</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937974</v>
      </c>
      <c r="D78" s="439">
        <f t="shared" si="9"/>
        <v>374271</v>
      </c>
      <c r="E78" s="439">
        <f t="shared" si="9"/>
        <v>-94832</v>
      </c>
      <c r="F78" s="439">
        <f t="shared" si="9"/>
        <v>-77146</v>
      </c>
      <c r="G78" s="439">
        <f t="shared" si="9"/>
        <v>-6518</v>
      </c>
      <c r="H78" s="439">
        <f t="shared" si="9"/>
        <v>1859333</v>
      </c>
      <c r="I78" s="439">
        <f t="shared" si="9"/>
        <v>66230</v>
      </c>
      <c r="J78" s="439">
        <f t="shared" si="9"/>
        <v>78145</v>
      </c>
      <c r="K78" s="439">
        <f t="shared" si="9"/>
        <v>44103</v>
      </c>
      <c r="L78" s="501"/>
    </row>
    <row r="79" spans="1:12" ht="13.5" thickTop="1" x14ac:dyDescent="0.2">
      <c r="A79" s="812" t="s">
        <v>1955</v>
      </c>
      <c r="B79" s="456"/>
      <c r="C79" s="431">
        <v>5541043</v>
      </c>
      <c r="D79" s="695">
        <v>1628142</v>
      </c>
      <c r="E79" s="695">
        <v>317130</v>
      </c>
      <c r="F79" s="695">
        <v>2147761</v>
      </c>
      <c r="G79" s="695">
        <v>692865</v>
      </c>
      <c r="H79" s="695">
        <v>-1589212</v>
      </c>
      <c r="I79" s="695">
        <v>823456</v>
      </c>
      <c r="J79" s="695">
        <v>207031</v>
      </c>
      <c r="K79" s="695">
        <v>181369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6479017</v>
      </c>
      <c r="D81" s="481">
        <f>SUM(D78:D80)</f>
        <v>2002413</v>
      </c>
      <c r="E81" s="481">
        <f t="shared" ref="E81:K81" si="10">SUM(E78:E80)</f>
        <v>222298</v>
      </c>
      <c r="F81" s="481">
        <f t="shared" si="10"/>
        <v>2070615</v>
      </c>
      <c r="G81" s="481">
        <f t="shared" si="10"/>
        <v>686347</v>
      </c>
      <c r="H81" s="481">
        <f t="shared" si="10"/>
        <v>270121</v>
      </c>
      <c r="I81" s="481">
        <f t="shared" si="10"/>
        <v>889686</v>
      </c>
      <c r="J81" s="481">
        <f t="shared" si="10"/>
        <v>285176</v>
      </c>
      <c r="K81" s="481">
        <f t="shared" si="10"/>
        <v>225472</v>
      </c>
      <c r="L81" s="38"/>
    </row>
    <row r="82" spans="1:12" ht="0.75" customHeight="1" thickTop="1" thickBot="1" x14ac:dyDescent="0.25">
      <c r="A82" s="624" t="s">
        <v>399</v>
      </c>
      <c r="B82" s="622"/>
      <c r="C82" s="1126">
        <f>(C81-C79)</f>
        <v>937974</v>
      </c>
      <c r="D82" s="1126">
        <f t="shared" ref="D82:K82" si="11">(D81-D79)</f>
        <v>374271</v>
      </c>
      <c r="E82" s="1126">
        <f t="shared" si="11"/>
        <v>-94832</v>
      </c>
      <c r="F82" s="1126">
        <f t="shared" si="11"/>
        <v>-77146</v>
      </c>
      <c r="G82" s="1126">
        <f t="shared" si="11"/>
        <v>-6518</v>
      </c>
      <c r="H82" s="1126">
        <f t="shared" si="11"/>
        <v>1859333</v>
      </c>
      <c r="I82" s="1126">
        <f t="shared" si="11"/>
        <v>66230</v>
      </c>
      <c r="J82" s="1126">
        <f t="shared" si="11"/>
        <v>78145</v>
      </c>
      <c r="K82" s="1126">
        <f t="shared" si="11"/>
        <v>44103</v>
      </c>
    </row>
    <row r="83" spans="1:12" ht="14.25" hidden="1" thickTop="1" thickBot="1" x14ac:dyDescent="0.25">
      <c r="A83" s="721" t="s">
        <v>400</v>
      </c>
      <c r="B83" s="623"/>
      <c r="C83" s="1127">
        <f>C82/C81</f>
        <v>0.14477103548269746</v>
      </c>
      <c r="D83" s="1127">
        <f t="shared" ref="D83:K83" si="12">D82/D81</f>
        <v>0.18690999309333289</v>
      </c>
      <c r="E83" s="1127">
        <f t="shared" si="12"/>
        <v>-0.42659852990130365</v>
      </c>
      <c r="F83" s="1127">
        <f t="shared" si="12"/>
        <v>-3.7257529767726012E-2</v>
      </c>
      <c r="G83" s="1127">
        <f t="shared" si="12"/>
        <v>-9.4966540248591462E-3</v>
      </c>
      <c r="H83" s="1127">
        <f t="shared" si="12"/>
        <v>6.8833337652385413</v>
      </c>
      <c r="I83" s="1127">
        <f t="shared" si="12"/>
        <v>7.4441994141753384E-2</v>
      </c>
      <c r="J83" s="1127">
        <f t="shared" si="12"/>
        <v>0.27402376076528179</v>
      </c>
      <c r="K83" s="1127">
        <f t="shared" si="12"/>
        <v>0.19560300170309394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2" sqref="A2:F2"/>
      <selection pane="bottomLeft"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7745496</v>
      </c>
      <c r="D5" s="414">
        <v>1612402</v>
      </c>
      <c r="E5" s="408">
        <v>849068</v>
      </c>
      <c r="F5" s="798">
        <v>536995</v>
      </c>
      <c r="G5" s="408">
        <v>63179</v>
      </c>
      <c r="H5" s="408"/>
      <c r="I5" s="408">
        <v>65947</v>
      </c>
      <c r="J5" s="432">
        <v>768016</v>
      </c>
      <c r="K5" s="408">
        <v>200136</v>
      </c>
    </row>
    <row r="6" spans="1:12" ht="14.25" x14ac:dyDescent="0.2">
      <c r="A6" s="903" t="s">
        <v>474</v>
      </c>
      <c r="B6" s="39">
        <v>1130</v>
      </c>
      <c r="C6" s="408"/>
      <c r="D6" s="408"/>
      <c r="E6" s="477"/>
      <c r="F6" s="477"/>
      <c r="G6" s="429"/>
      <c r="H6" s="429"/>
      <c r="I6" s="429"/>
      <c r="J6" s="429"/>
      <c r="K6" s="429"/>
    </row>
    <row r="7" spans="1:12" x14ac:dyDescent="0.2">
      <c r="A7" s="903" t="s">
        <v>116</v>
      </c>
      <c r="B7" s="258">
        <v>1140</v>
      </c>
      <c r="C7" s="408">
        <v>129511</v>
      </c>
      <c r="D7" s="408"/>
      <c r="E7" s="429"/>
      <c r="F7" s="432"/>
      <c r="G7" s="432"/>
      <c r="H7" s="432"/>
      <c r="I7" s="429"/>
      <c r="J7" s="429"/>
      <c r="K7" s="429"/>
    </row>
    <row r="8" spans="1:12" x14ac:dyDescent="0.2">
      <c r="A8" s="903" t="s">
        <v>475</v>
      </c>
      <c r="B8" s="39">
        <v>1150</v>
      </c>
      <c r="C8" s="477"/>
      <c r="D8" s="477"/>
      <c r="E8" s="503"/>
      <c r="F8" s="503"/>
      <c r="G8" s="414">
        <v>329364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7875007</v>
      </c>
      <c r="D12" s="480">
        <f t="shared" si="0"/>
        <v>1612402</v>
      </c>
      <c r="E12" s="480">
        <f t="shared" si="0"/>
        <v>849068</v>
      </c>
      <c r="F12" s="480">
        <f t="shared" si="0"/>
        <v>536995</v>
      </c>
      <c r="G12" s="480">
        <f t="shared" si="0"/>
        <v>392543</v>
      </c>
      <c r="H12" s="480">
        <f t="shared" si="0"/>
        <v>0</v>
      </c>
      <c r="I12" s="480">
        <f t="shared" si="0"/>
        <v>65947</v>
      </c>
      <c r="J12" s="480">
        <f t="shared" si="0"/>
        <v>768016</v>
      </c>
      <c r="K12" s="481">
        <f t="shared" si="0"/>
        <v>200136</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89435</v>
      </c>
      <c r="D16" s="408"/>
      <c r="E16" s="408"/>
      <c r="F16" s="408"/>
      <c r="G16" s="408">
        <v>2200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89435</v>
      </c>
      <c r="D18" s="483">
        <f t="shared" ref="D18:K18" si="1">SUM(D14:D17)</f>
        <v>0</v>
      </c>
      <c r="E18" s="483">
        <f t="shared" si="1"/>
        <v>0</v>
      </c>
      <c r="F18" s="483">
        <f t="shared" si="1"/>
        <v>0</v>
      </c>
      <c r="G18" s="483">
        <f t="shared" si="1"/>
        <v>2200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v>70000</v>
      </c>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70000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109571</v>
      </c>
      <c r="D65" s="408">
        <v>2356</v>
      </c>
      <c r="E65" s="408">
        <v>57</v>
      </c>
      <c r="F65" s="432">
        <v>1537</v>
      </c>
      <c r="G65" s="408">
        <v>2174</v>
      </c>
      <c r="H65" s="408"/>
      <c r="I65" s="408">
        <v>283</v>
      </c>
      <c r="J65" s="432">
        <v>1215</v>
      </c>
      <c r="K65" s="408">
        <v>319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109571</v>
      </c>
      <c r="D67" s="481">
        <f t="shared" ref="D67:K67" si="2">SUM(D65:D66)</f>
        <v>2356</v>
      </c>
      <c r="E67" s="481">
        <f t="shared" si="2"/>
        <v>57</v>
      </c>
      <c r="F67" s="481">
        <f t="shared" si="2"/>
        <v>1537</v>
      </c>
      <c r="G67" s="481">
        <f t="shared" si="2"/>
        <v>2174</v>
      </c>
      <c r="H67" s="481">
        <f t="shared" si="2"/>
        <v>0</v>
      </c>
      <c r="I67" s="481">
        <f t="shared" si="2"/>
        <v>283</v>
      </c>
      <c r="J67" s="481">
        <f t="shared" si="2"/>
        <v>1215</v>
      </c>
      <c r="K67" s="481">
        <f t="shared" si="2"/>
        <v>319</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369924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8184</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378108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30301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18585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5299</v>
      </c>
      <c r="D81" s="408"/>
      <c r="E81" s="429"/>
      <c r="F81" s="429"/>
      <c r="G81" s="429"/>
      <c r="H81" s="429"/>
      <c r="I81" s="429"/>
      <c r="J81" s="429"/>
      <c r="K81" s="429"/>
    </row>
    <row r="82" spans="1:11" ht="12.75" customHeight="1" thickBot="1" x14ac:dyDescent="0.25">
      <c r="A82" s="460" t="s">
        <v>275</v>
      </c>
      <c r="B82" s="453"/>
      <c r="C82" s="480">
        <f>SUM(C77:C81)</f>
        <v>54185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100723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6076</v>
      </c>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106799</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24525</v>
      </c>
      <c r="E95" s="427"/>
      <c r="F95" s="427"/>
      <c r="G95" s="427"/>
      <c r="H95" s="427"/>
      <c r="I95" s="427"/>
      <c r="J95" s="427"/>
      <c r="K95" s="427"/>
    </row>
    <row r="96" spans="1:11" ht="12.75" customHeight="1" x14ac:dyDescent="0.2">
      <c r="A96" s="903" t="s">
        <v>450</v>
      </c>
      <c r="B96" s="39">
        <v>1920</v>
      </c>
      <c r="C96" s="479"/>
      <c r="D96" s="479">
        <v>5290</v>
      </c>
      <c r="E96" s="506"/>
      <c r="F96" s="431"/>
      <c r="G96" s="431"/>
      <c r="H96" s="431"/>
      <c r="I96" s="431"/>
      <c r="J96" s="431"/>
      <c r="K96" s="431"/>
    </row>
    <row r="97" spans="1:12" ht="12.75" customHeight="1" x14ac:dyDescent="0.2">
      <c r="A97" s="743" t="s">
        <v>278</v>
      </c>
      <c r="B97" s="507">
        <v>1930</v>
      </c>
      <c r="C97" s="487"/>
      <c r="D97" s="432">
        <v>1445</v>
      </c>
      <c r="E97" s="683"/>
      <c r="F97" s="432"/>
      <c r="G97" s="432"/>
      <c r="H97" s="432"/>
      <c r="I97" s="432"/>
      <c r="J97" s="432"/>
      <c r="K97" s="432"/>
    </row>
    <row r="98" spans="1:12" ht="12.75" customHeight="1" x14ac:dyDescent="0.2">
      <c r="A98" s="903" t="s">
        <v>206</v>
      </c>
      <c r="B98" s="39">
        <v>1940</v>
      </c>
      <c r="C98" s="487">
        <v>2100</v>
      </c>
      <c r="D98" s="408"/>
      <c r="E98" s="486"/>
      <c r="F98" s="408"/>
      <c r="G98" s="486"/>
      <c r="H98" s="486"/>
      <c r="I98" s="690"/>
      <c r="J98" s="486"/>
      <c r="K98" s="486"/>
    </row>
    <row r="99" spans="1:12" ht="12.75" customHeight="1" x14ac:dyDescent="0.2">
      <c r="A99" s="903" t="s">
        <v>962</v>
      </c>
      <c r="B99" s="39">
        <v>1950</v>
      </c>
      <c r="C99" s="487">
        <v>7436</v>
      </c>
      <c r="D99" s="408">
        <v>19741</v>
      </c>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v>5591</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270332</v>
      </c>
      <c r="D106" s="487"/>
      <c r="E106" s="432"/>
      <c r="F106" s="432"/>
      <c r="G106" s="432"/>
      <c r="H106" s="432"/>
      <c r="I106" s="427"/>
      <c r="J106" s="432"/>
      <c r="K106" s="432"/>
    </row>
    <row r="107" spans="1:12" ht="12.75" customHeight="1" x14ac:dyDescent="0.2">
      <c r="A107" s="903" t="s">
        <v>81</v>
      </c>
      <c r="B107" s="39">
        <v>1999</v>
      </c>
      <c r="C107" s="479">
        <v>2665</v>
      </c>
      <c r="D107" s="408"/>
      <c r="E107" s="408"/>
      <c r="F107" s="408">
        <v>1301</v>
      </c>
      <c r="G107" s="408"/>
      <c r="H107" s="408"/>
      <c r="I107" s="408"/>
      <c r="J107" s="432"/>
      <c r="K107" s="408"/>
    </row>
    <row r="108" spans="1:12" ht="12.75" customHeight="1" thickBot="1" x14ac:dyDescent="0.25">
      <c r="A108" s="460" t="s">
        <v>566</v>
      </c>
      <c r="B108" s="730"/>
      <c r="C108" s="480">
        <f>SUM(C95:C107)</f>
        <v>288124</v>
      </c>
      <c r="D108" s="480">
        <f t="shared" ref="D108:K108" si="3">SUM(D95:D107)</f>
        <v>51001</v>
      </c>
      <c r="E108" s="480">
        <f t="shared" si="3"/>
        <v>0</v>
      </c>
      <c r="F108" s="480">
        <f t="shared" si="3"/>
        <v>1301</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8901229</v>
      </c>
      <c r="D109" s="489">
        <f t="shared" si="4"/>
        <v>1665759</v>
      </c>
      <c r="E109" s="489">
        <f t="shared" si="4"/>
        <v>849125</v>
      </c>
      <c r="F109" s="489">
        <f t="shared" si="4"/>
        <v>609833</v>
      </c>
      <c r="G109" s="489">
        <f t="shared" si="4"/>
        <v>396917</v>
      </c>
      <c r="H109" s="489">
        <f t="shared" si="4"/>
        <v>0</v>
      </c>
      <c r="I109" s="489">
        <f t="shared" si="4"/>
        <v>66230</v>
      </c>
      <c r="J109" s="489">
        <f t="shared" si="4"/>
        <v>769231</v>
      </c>
      <c r="K109" s="439">
        <f t="shared" si="4"/>
        <v>200455</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3660</v>
      </c>
      <c r="D111" s="414"/>
      <c r="E111" s="488"/>
      <c r="F111" s="414"/>
      <c r="G111" s="414"/>
      <c r="H111" s="488"/>
      <c r="I111" s="429"/>
      <c r="J111" s="429"/>
      <c r="K111" s="429"/>
    </row>
    <row r="112" spans="1:12" ht="12.75" customHeight="1" x14ac:dyDescent="0.2">
      <c r="A112" s="903" t="s">
        <v>965</v>
      </c>
      <c r="B112" s="39">
        <v>2200</v>
      </c>
      <c r="C112" s="479">
        <v>121108</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124768</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1406654</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1406654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114694</v>
      </c>
      <c r="D125" s="488"/>
      <c r="E125" s="429"/>
      <c r="F125" s="408"/>
      <c r="G125" s="429"/>
      <c r="H125" s="429"/>
      <c r="I125" s="429"/>
      <c r="J125" s="429"/>
      <c r="K125" s="429"/>
    </row>
    <row r="126" spans="1:11" ht="12.75" customHeight="1" x14ac:dyDescent="0.2">
      <c r="A126" s="903" t="s">
        <v>1013</v>
      </c>
      <c r="B126" s="260">
        <v>3110</v>
      </c>
      <c r="C126" s="479">
        <v>47849</v>
      </c>
      <c r="D126" s="408"/>
      <c r="E126" s="429"/>
      <c r="F126" s="408"/>
      <c r="G126" s="429"/>
      <c r="H126" s="429"/>
      <c r="I126" s="429"/>
      <c r="J126" s="429"/>
      <c r="K126" s="429"/>
    </row>
    <row r="127" spans="1:11" ht="12.75" customHeight="1" x14ac:dyDescent="0.2">
      <c r="A127" s="903" t="s">
        <v>111</v>
      </c>
      <c r="B127" s="260">
        <v>3120</v>
      </c>
      <c r="C127" s="408">
        <v>11377</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173920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279</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22367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299900</v>
      </c>
      <c r="G151" s="432"/>
      <c r="H151" s="429"/>
      <c r="I151" s="429"/>
      <c r="J151" s="429"/>
      <c r="K151" s="429"/>
    </row>
    <row r="152" spans="1:11" ht="12.75" customHeight="1" x14ac:dyDescent="0.2">
      <c r="A152" s="903" t="s">
        <v>1224</v>
      </c>
      <c r="B152" s="260">
        <v>3510</v>
      </c>
      <c r="C152" s="479"/>
      <c r="D152" s="408"/>
      <c r="E152" s="488"/>
      <c r="F152" s="408">
        <v>59831</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359731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86004</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v>2391051</v>
      </c>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7675</v>
      </c>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290245</v>
      </c>
      <c r="D172" s="914">
        <f t="shared" si="6"/>
        <v>0</v>
      </c>
      <c r="E172" s="914">
        <f t="shared" si="6"/>
        <v>0</v>
      </c>
      <c r="F172" s="914">
        <f t="shared" si="6"/>
        <v>359731</v>
      </c>
      <c r="G172" s="914">
        <f t="shared" si="6"/>
        <v>0</v>
      </c>
      <c r="H172" s="914">
        <f t="shared" si="6"/>
        <v>2391051</v>
      </c>
      <c r="I172" s="914">
        <f t="shared" si="6"/>
        <v>0</v>
      </c>
      <c r="J172" s="914">
        <f t="shared" si="6"/>
        <v>0</v>
      </c>
      <c r="K172" s="440">
        <f t="shared" si="6"/>
        <v>0</v>
      </c>
    </row>
    <row r="173" spans="1:11" ht="12.75" customHeight="1" thickTop="1" thickBot="1" x14ac:dyDescent="0.25">
      <c r="A173" s="460" t="s">
        <v>460</v>
      </c>
      <c r="B173" s="817" t="s">
        <v>655</v>
      </c>
      <c r="C173" s="489">
        <f>SUM(C121,C172)</f>
        <v>1696899</v>
      </c>
      <c r="D173" s="489">
        <f>SUM(D121,D172)</f>
        <v>0</v>
      </c>
      <c r="E173" s="489">
        <f>SUM(E121,E172)</f>
        <v>0</v>
      </c>
      <c r="F173" s="489">
        <f t="shared" ref="F173:K173" si="7">SUM(F121,F172)</f>
        <v>359731</v>
      </c>
      <c r="G173" s="489">
        <f t="shared" si="7"/>
        <v>0</v>
      </c>
      <c r="H173" s="489">
        <f t="shared" si="7"/>
        <v>2391051</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81214</v>
      </c>
      <c r="D194" s="429"/>
      <c r="E194" s="488"/>
      <c r="F194" s="429"/>
      <c r="G194" s="508"/>
      <c r="H194" s="429"/>
      <c r="I194" s="429"/>
      <c r="J194" s="429"/>
      <c r="K194" s="429"/>
    </row>
    <row r="195" spans="1:11" ht="12.75" customHeight="1" x14ac:dyDescent="0.2">
      <c r="A195" s="903" t="s">
        <v>1214</v>
      </c>
      <c r="B195" s="39">
        <v>4215</v>
      </c>
      <c r="C195" s="479">
        <v>3482</v>
      </c>
      <c r="D195" s="429"/>
      <c r="E195" s="488"/>
      <c r="F195" s="429"/>
      <c r="G195" s="508"/>
      <c r="H195" s="429"/>
      <c r="I195" s="429"/>
      <c r="J195" s="429"/>
      <c r="K195" s="429"/>
    </row>
    <row r="196" spans="1:11" ht="12.75" customHeight="1" x14ac:dyDescent="0.2">
      <c r="A196" s="903" t="s">
        <v>1226</v>
      </c>
      <c r="B196" s="39">
        <v>4220</v>
      </c>
      <c r="C196" s="479">
        <v>8075</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92771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102318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102318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2103</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2103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14690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7268</v>
      </c>
      <c r="D270" s="420"/>
      <c r="E270" s="429"/>
      <c r="F270" s="420"/>
      <c r="G270" s="420"/>
      <c r="H270" s="429"/>
      <c r="I270" s="429"/>
      <c r="J270" s="429"/>
      <c r="K270" s="429"/>
    </row>
    <row r="271" spans="1:11" ht="12.75" customHeight="1" thickTop="1" thickBot="1" x14ac:dyDescent="0.25">
      <c r="A271" s="903" t="s">
        <v>436</v>
      </c>
      <c r="B271" s="39">
        <v>4992</v>
      </c>
      <c r="C271" s="493">
        <v>7157</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226307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226307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10949203</v>
      </c>
      <c r="D275" s="489">
        <f t="shared" si="12"/>
        <v>1665759</v>
      </c>
      <c r="E275" s="489">
        <f t="shared" si="12"/>
        <v>849125</v>
      </c>
      <c r="F275" s="489">
        <f t="shared" si="12"/>
        <v>969564</v>
      </c>
      <c r="G275" s="489">
        <f t="shared" si="12"/>
        <v>396917</v>
      </c>
      <c r="H275" s="489">
        <f t="shared" si="12"/>
        <v>2391051</v>
      </c>
      <c r="I275" s="489">
        <f t="shared" si="12"/>
        <v>66230</v>
      </c>
      <c r="J275" s="489">
        <f t="shared" si="12"/>
        <v>769231</v>
      </c>
      <c r="K275" s="439">
        <f t="shared" si="12"/>
        <v>200455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F2"/>
      <selection pane="bottomLeft" sqref="A1:A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8" t="s">
        <v>335</v>
      </c>
      <c r="B3" s="227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4182157</v>
      </c>
      <c r="D5" s="408">
        <v>1043997</v>
      </c>
      <c r="E5" s="408">
        <v>7617</v>
      </c>
      <c r="F5" s="408">
        <v>127252</v>
      </c>
      <c r="G5" s="408">
        <v>583</v>
      </c>
      <c r="H5" s="408">
        <v>10262</v>
      </c>
      <c r="I5" s="432"/>
      <c r="J5" s="432">
        <v>19690</v>
      </c>
      <c r="K5" s="410">
        <f>SUM(C5:J5)</f>
        <v>5391558</v>
      </c>
      <c r="L5" s="408">
        <v>5483812</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46827</v>
      </c>
      <c r="D7" s="432">
        <v>10050</v>
      </c>
      <c r="E7" s="432"/>
      <c r="F7" s="432">
        <v>724</v>
      </c>
      <c r="G7" s="432"/>
      <c r="H7" s="432"/>
      <c r="I7" s="432"/>
      <c r="J7" s="432"/>
      <c r="K7" s="410">
        <f t="shared" ref="K7:K32" si="0">SUM(C7:J7)</f>
        <v>57601</v>
      </c>
      <c r="L7" s="408">
        <v>65325</v>
      </c>
    </row>
    <row r="8" spans="1:14" x14ac:dyDescent="0.2">
      <c r="A8" s="1754" t="s">
        <v>171</v>
      </c>
      <c r="B8" s="265">
        <v>1200</v>
      </c>
      <c r="C8" s="408">
        <v>464461</v>
      </c>
      <c r="D8" s="408">
        <v>88993</v>
      </c>
      <c r="E8" s="408">
        <v>17477</v>
      </c>
      <c r="F8" s="408">
        <v>3893</v>
      </c>
      <c r="G8" s="408">
        <v>2834</v>
      </c>
      <c r="H8" s="408"/>
      <c r="I8" s="432"/>
      <c r="J8" s="432">
        <v>989</v>
      </c>
      <c r="K8" s="410">
        <f t="shared" si="0"/>
        <v>578647</v>
      </c>
      <c r="L8" s="408">
        <v>614873</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108986</v>
      </c>
      <c r="D10" s="408">
        <v>23706</v>
      </c>
      <c r="E10" s="408"/>
      <c r="F10" s="408">
        <v>101</v>
      </c>
      <c r="G10" s="408"/>
      <c r="H10" s="408"/>
      <c r="I10" s="432"/>
      <c r="J10" s="432"/>
      <c r="K10" s="410">
        <f t="shared" si="0"/>
        <v>132793</v>
      </c>
      <c r="L10" s="408">
        <v>133952</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269637</v>
      </c>
      <c r="D13" s="408">
        <v>64792</v>
      </c>
      <c r="E13" s="408">
        <v>324</v>
      </c>
      <c r="F13" s="408">
        <v>6848</v>
      </c>
      <c r="G13" s="408"/>
      <c r="H13" s="408"/>
      <c r="I13" s="432"/>
      <c r="J13" s="432"/>
      <c r="K13" s="410">
        <f t="shared" si="0"/>
        <v>341601</v>
      </c>
      <c r="L13" s="408">
        <v>340498</v>
      </c>
    </row>
    <row r="14" spans="1:14" x14ac:dyDescent="0.2">
      <c r="A14" s="1754" t="s">
        <v>1117</v>
      </c>
      <c r="B14" s="265">
        <v>1500</v>
      </c>
      <c r="C14" s="408">
        <v>263123</v>
      </c>
      <c r="D14" s="408">
        <v>37647</v>
      </c>
      <c r="E14" s="408">
        <v>34396</v>
      </c>
      <c r="F14" s="408">
        <v>12473</v>
      </c>
      <c r="G14" s="408">
        <v>3400</v>
      </c>
      <c r="H14" s="408">
        <v>12022</v>
      </c>
      <c r="I14" s="432"/>
      <c r="J14" s="432"/>
      <c r="K14" s="410">
        <f t="shared" si="0"/>
        <v>363061</v>
      </c>
      <c r="L14" s="408">
        <v>361092</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v>72793</v>
      </c>
      <c r="D16" s="408">
        <v>15596</v>
      </c>
      <c r="E16" s="408"/>
      <c r="F16" s="408"/>
      <c r="G16" s="408"/>
      <c r="H16" s="408"/>
      <c r="I16" s="432"/>
      <c r="J16" s="432"/>
      <c r="K16" s="410">
        <f t="shared" si="0"/>
        <v>88389</v>
      </c>
      <c r="L16" s="408">
        <v>85385</v>
      </c>
    </row>
    <row r="17" spans="1:12" x14ac:dyDescent="0.2">
      <c r="A17" s="1754" t="s">
        <v>821</v>
      </c>
      <c r="B17" s="265" t="s">
        <v>169</v>
      </c>
      <c r="C17" s="432">
        <v>10602</v>
      </c>
      <c r="D17" s="432">
        <v>1514</v>
      </c>
      <c r="E17" s="432"/>
      <c r="F17" s="432">
        <v>178</v>
      </c>
      <c r="G17" s="432"/>
      <c r="H17" s="432"/>
      <c r="I17" s="432"/>
      <c r="J17" s="432"/>
      <c r="K17" s="410">
        <f t="shared" si="0"/>
        <v>12294</v>
      </c>
      <c r="L17" s="408">
        <v>7651</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5418586</v>
      </c>
      <c r="D33" s="411">
        <f t="shared" ref="D33:L33" si="1">SUM(D5:D32)</f>
        <v>1286295</v>
      </c>
      <c r="E33" s="411">
        <f t="shared" si="1"/>
        <v>59814</v>
      </c>
      <c r="F33" s="411">
        <f t="shared" si="1"/>
        <v>151469</v>
      </c>
      <c r="G33" s="411">
        <f t="shared" si="1"/>
        <v>6817</v>
      </c>
      <c r="H33" s="411">
        <f t="shared" si="1"/>
        <v>22284</v>
      </c>
      <c r="I33" s="411">
        <f t="shared" si="1"/>
        <v>0</v>
      </c>
      <c r="J33" s="411">
        <f t="shared" si="1"/>
        <v>20679</v>
      </c>
      <c r="K33" s="411">
        <f t="shared" si="1"/>
        <v>6965944</v>
      </c>
      <c r="L33" s="411">
        <f t="shared" si="1"/>
        <v>7092588</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155016</v>
      </c>
      <c r="D37" s="408">
        <v>39816</v>
      </c>
      <c r="E37" s="408">
        <v>473</v>
      </c>
      <c r="F37" s="408">
        <v>1265</v>
      </c>
      <c r="G37" s="408"/>
      <c r="H37" s="408">
        <v>544</v>
      </c>
      <c r="I37" s="432"/>
      <c r="J37" s="432"/>
      <c r="K37" s="410">
        <f t="shared" si="2"/>
        <v>197114</v>
      </c>
      <c r="L37" s="408">
        <v>219369</v>
      </c>
    </row>
    <row r="38" spans="1:14" x14ac:dyDescent="0.2">
      <c r="A38" s="1754" t="s">
        <v>220</v>
      </c>
      <c r="B38" s="265">
        <v>2130</v>
      </c>
      <c r="C38" s="408">
        <v>55686</v>
      </c>
      <c r="D38" s="408">
        <v>12812</v>
      </c>
      <c r="E38" s="408">
        <v>1159</v>
      </c>
      <c r="F38" s="408">
        <v>3800</v>
      </c>
      <c r="G38" s="408">
        <v>1955</v>
      </c>
      <c r="H38" s="408"/>
      <c r="I38" s="432"/>
      <c r="J38" s="432"/>
      <c r="K38" s="410">
        <f t="shared" si="2"/>
        <v>75412</v>
      </c>
      <c r="L38" s="408">
        <v>74562</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210702</v>
      </c>
      <c r="D42" s="411">
        <f t="shared" ref="D42:L42" si="3">SUM(D36:D41)</f>
        <v>52628</v>
      </c>
      <c r="E42" s="411">
        <f t="shared" si="3"/>
        <v>1632</v>
      </c>
      <c r="F42" s="411">
        <f t="shared" si="3"/>
        <v>5065</v>
      </c>
      <c r="G42" s="411">
        <f t="shared" si="3"/>
        <v>1955</v>
      </c>
      <c r="H42" s="411">
        <f t="shared" si="3"/>
        <v>544</v>
      </c>
      <c r="I42" s="411">
        <f t="shared" si="3"/>
        <v>0</v>
      </c>
      <c r="J42" s="411">
        <f t="shared" si="3"/>
        <v>0</v>
      </c>
      <c r="K42" s="411">
        <f t="shared" si="3"/>
        <v>272526</v>
      </c>
      <c r="L42" s="411">
        <f t="shared" si="3"/>
        <v>293931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c r="F44" s="414"/>
      <c r="G44" s="414"/>
      <c r="H44" s="414"/>
      <c r="I44" s="432"/>
      <c r="J44" s="432"/>
      <c r="K44" s="416">
        <f>SUM(C44:J44)</f>
        <v>0</v>
      </c>
      <c r="L44" s="414"/>
    </row>
    <row r="45" spans="1:14" x14ac:dyDescent="0.2">
      <c r="A45" s="1754" t="s">
        <v>956</v>
      </c>
      <c r="B45" s="265">
        <v>2220</v>
      </c>
      <c r="C45" s="408">
        <v>139325</v>
      </c>
      <c r="D45" s="408">
        <v>28581</v>
      </c>
      <c r="E45" s="408"/>
      <c r="F45" s="408">
        <v>5825</v>
      </c>
      <c r="G45" s="408"/>
      <c r="H45" s="408">
        <v>54</v>
      </c>
      <c r="I45" s="432"/>
      <c r="J45" s="432"/>
      <c r="K45" s="416">
        <f>SUM(C45:J45)</f>
        <v>173785</v>
      </c>
      <c r="L45" s="408">
        <v>170438</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139325</v>
      </c>
      <c r="D47" s="411">
        <f t="shared" ref="D47:K47" si="4">SUM(D44:D46)</f>
        <v>28581</v>
      </c>
      <c r="E47" s="411">
        <f t="shared" si="4"/>
        <v>0</v>
      </c>
      <c r="F47" s="411">
        <f t="shared" si="4"/>
        <v>5825</v>
      </c>
      <c r="G47" s="411">
        <f t="shared" si="4"/>
        <v>0</v>
      </c>
      <c r="H47" s="411">
        <f t="shared" si="4"/>
        <v>54</v>
      </c>
      <c r="I47" s="411">
        <f t="shared" si="4"/>
        <v>0</v>
      </c>
      <c r="J47" s="411">
        <f t="shared" si="4"/>
        <v>0</v>
      </c>
      <c r="K47" s="411">
        <f t="shared" si="4"/>
        <v>173785</v>
      </c>
      <c r="L47" s="411">
        <f>SUM(L44:L46)</f>
        <v>170438</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2400</v>
      </c>
      <c r="D49" s="414"/>
      <c r="E49" s="414">
        <v>22317</v>
      </c>
      <c r="F49" s="414">
        <v>176</v>
      </c>
      <c r="G49" s="414"/>
      <c r="H49" s="414">
        <v>6421</v>
      </c>
      <c r="I49" s="432"/>
      <c r="J49" s="432"/>
      <c r="K49" s="416">
        <f>SUM(C49:J49)</f>
        <v>31314</v>
      </c>
      <c r="L49" s="414">
        <v>32475</v>
      </c>
    </row>
    <row r="50" spans="1:14" x14ac:dyDescent="0.2">
      <c r="A50" s="1754" t="s">
        <v>959</v>
      </c>
      <c r="B50" s="265">
        <v>2320</v>
      </c>
      <c r="C50" s="408">
        <v>119305</v>
      </c>
      <c r="D50" s="408">
        <v>40803</v>
      </c>
      <c r="E50" s="408">
        <v>1936</v>
      </c>
      <c r="F50" s="408">
        <v>422</v>
      </c>
      <c r="G50" s="408"/>
      <c r="H50" s="408">
        <v>1730</v>
      </c>
      <c r="I50" s="432"/>
      <c r="J50" s="432"/>
      <c r="K50" s="416">
        <f>SUM(C50:J50)</f>
        <v>164196</v>
      </c>
      <c r="L50" s="408">
        <v>163638</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121705</v>
      </c>
      <c r="D53" s="411">
        <f t="shared" ref="D53:L53" si="5">SUM(D49:D52)</f>
        <v>40803</v>
      </c>
      <c r="E53" s="411">
        <f t="shared" si="5"/>
        <v>24253</v>
      </c>
      <c r="F53" s="411">
        <f t="shared" si="5"/>
        <v>598</v>
      </c>
      <c r="G53" s="411">
        <f t="shared" si="5"/>
        <v>0</v>
      </c>
      <c r="H53" s="411">
        <f t="shared" si="5"/>
        <v>8151</v>
      </c>
      <c r="I53" s="411">
        <f t="shared" si="5"/>
        <v>0</v>
      </c>
      <c r="J53" s="411">
        <f t="shared" si="5"/>
        <v>0</v>
      </c>
      <c r="K53" s="411">
        <f t="shared" si="5"/>
        <v>195510</v>
      </c>
      <c r="L53" s="411">
        <f t="shared" si="5"/>
        <v>196113</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564023</v>
      </c>
      <c r="D55" s="414">
        <v>120073</v>
      </c>
      <c r="E55" s="414">
        <v>7638</v>
      </c>
      <c r="F55" s="414">
        <v>14334</v>
      </c>
      <c r="G55" s="414"/>
      <c r="H55" s="414">
        <v>3314</v>
      </c>
      <c r="I55" s="432"/>
      <c r="J55" s="432">
        <v>675</v>
      </c>
      <c r="K55" s="416">
        <f>SUM(C55:J55)</f>
        <v>710057</v>
      </c>
      <c r="L55" s="414">
        <v>613042</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564023</v>
      </c>
      <c r="D57" s="417">
        <f t="shared" ref="D57:K57" si="6">SUM(D55:D56)</f>
        <v>120073</v>
      </c>
      <c r="E57" s="417">
        <f t="shared" si="6"/>
        <v>7638</v>
      </c>
      <c r="F57" s="417">
        <f t="shared" si="6"/>
        <v>14334</v>
      </c>
      <c r="G57" s="417">
        <f t="shared" si="6"/>
        <v>0</v>
      </c>
      <c r="H57" s="417">
        <f t="shared" si="6"/>
        <v>3314</v>
      </c>
      <c r="I57" s="417">
        <f t="shared" si="6"/>
        <v>0</v>
      </c>
      <c r="J57" s="417">
        <f t="shared" si="6"/>
        <v>675</v>
      </c>
      <c r="K57" s="417">
        <f t="shared" si="6"/>
        <v>710057</v>
      </c>
      <c r="L57" s="411">
        <f>SUM(L55:L56)</f>
        <v>613042</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v>39019</v>
      </c>
      <c r="D59" s="414">
        <v>9287</v>
      </c>
      <c r="E59" s="414"/>
      <c r="F59" s="414">
        <v>606</v>
      </c>
      <c r="G59" s="414"/>
      <c r="H59" s="414">
        <v>1413</v>
      </c>
      <c r="I59" s="432"/>
      <c r="J59" s="432"/>
      <c r="K59" s="416">
        <f t="shared" ref="K59:K64" si="7">SUM(C59:J59)</f>
        <v>50325</v>
      </c>
      <c r="L59" s="414">
        <v>62294</v>
      </c>
      <c r="M59" s="14"/>
      <c r="N59" s="14"/>
    </row>
    <row r="60" spans="1:14" s="15" customFormat="1" x14ac:dyDescent="0.2">
      <c r="A60" s="1754" t="s">
        <v>532</v>
      </c>
      <c r="B60" s="265">
        <v>2520</v>
      </c>
      <c r="C60" s="408">
        <v>95937</v>
      </c>
      <c r="D60" s="408">
        <v>12255</v>
      </c>
      <c r="E60" s="408">
        <v>38544</v>
      </c>
      <c r="F60" s="408">
        <v>16107</v>
      </c>
      <c r="G60" s="408"/>
      <c r="H60" s="408">
        <v>2077</v>
      </c>
      <c r="I60" s="432"/>
      <c r="J60" s="432"/>
      <c r="K60" s="416">
        <f t="shared" si="7"/>
        <v>164920</v>
      </c>
      <c r="L60" s="408">
        <v>127717</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v>25000</v>
      </c>
      <c r="F62" s="408"/>
      <c r="G62" s="408"/>
      <c r="H62" s="408"/>
      <c r="I62" s="432"/>
      <c r="J62" s="432"/>
      <c r="K62" s="416">
        <f t="shared" si="7"/>
        <v>25000</v>
      </c>
      <c r="L62" s="408">
        <v>25000</v>
      </c>
      <c r="M62" s="14"/>
      <c r="N62" s="14"/>
    </row>
    <row r="63" spans="1:14" s="14" customFormat="1" x14ac:dyDescent="0.2">
      <c r="A63" s="1754" t="s">
        <v>106</v>
      </c>
      <c r="B63" s="265">
        <v>2560</v>
      </c>
      <c r="C63" s="408">
        <v>177839</v>
      </c>
      <c r="D63" s="408">
        <v>31874</v>
      </c>
      <c r="E63" s="408">
        <v>2809</v>
      </c>
      <c r="F63" s="408">
        <v>316066</v>
      </c>
      <c r="G63" s="408"/>
      <c r="H63" s="408">
        <v>1151</v>
      </c>
      <c r="I63" s="432"/>
      <c r="J63" s="432"/>
      <c r="K63" s="416">
        <f t="shared" si="7"/>
        <v>529739</v>
      </c>
      <c r="L63" s="408">
        <v>503452</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312795</v>
      </c>
      <c r="D65" s="411">
        <f t="shared" ref="D65:L65" si="8">SUM(D59:D64)</f>
        <v>53416</v>
      </c>
      <c r="E65" s="411">
        <f t="shared" si="8"/>
        <v>66353</v>
      </c>
      <c r="F65" s="411">
        <f t="shared" si="8"/>
        <v>332779</v>
      </c>
      <c r="G65" s="411">
        <f t="shared" si="8"/>
        <v>0</v>
      </c>
      <c r="H65" s="411">
        <f t="shared" si="8"/>
        <v>4641</v>
      </c>
      <c r="I65" s="411">
        <f t="shared" si="8"/>
        <v>0</v>
      </c>
      <c r="J65" s="411">
        <f t="shared" si="8"/>
        <v>0</v>
      </c>
      <c r="K65" s="411">
        <f t="shared" si="8"/>
        <v>769984</v>
      </c>
      <c r="L65" s="411">
        <f t="shared" si="8"/>
        <v>718463</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v>73414</v>
      </c>
      <c r="D71" s="408">
        <v>16964</v>
      </c>
      <c r="E71" s="408">
        <v>96635</v>
      </c>
      <c r="F71" s="408">
        <v>30627</v>
      </c>
      <c r="G71" s="408">
        <v>2327</v>
      </c>
      <c r="H71" s="408">
        <v>29</v>
      </c>
      <c r="I71" s="432"/>
      <c r="J71" s="432"/>
      <c r="K71" s="416">
        <f>SUM(C71:J71)</f>
        <v>219996</v>
      </c>
      <c r="L71" s="408">
        <v>262658</v>
      </c>
      <c r="M71" s="14"/>
      <c r="N71" s="14"/>
    </row>
    <row r="72" spans="1:14" s="15" customFormat="1" ht="12.75" customHeight="1" thickBot="1" x14ac:dyDescent="0.25">
      <c r="A72" s="877" t="s">
        <v>38</v>
      </c>
      <c r="B72" s="461" t="s">
        <v>37</v>
      </c>
      <c r="C72" s="411">
        <f>SUM(C67:C71)</f>
        <v>73414</v>
      </c>
      <c r="D72" s="411">
        <f t="shared" ref="D72:K72" si="9">SUM(D67:D71)</f>
        <v>16964</v>
      </c>
      <c r="E72" s="411">
        <f t="shared" si="9"/>
        <v>96635</v>
      </c>
      <c r="F72" s="411">
        <f t="shared" si="9"/>
        <v>30627</v>
      </c>
      <c r="G72" s="411">
        <f t="shared" si="9"/>
        <v>2327</v>
      </c>
      <c r="H72" s="411">
        <f t="shared" si="9"/>
        <v>29</v>
      </c>
      <c r="I72" s="411">
        <f t="shared" si="9"/>
        <v>0</v>
      </c>
      <c r="J72" s="411">
        <f t="shared" si="9"/>
        <v>0</v>
      </c>
      <c r="K72" s="411">
        <f t="shared" si="9"/>
        <v>219996</v>
      </c>
      <c r="L72" s="411">
        <f>SUM(L67:L71)</f>
        <v>262658</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1421964</v>
      </c>
      <c r="D74" s="421">
        <f t="shared" ref="D74:K74" si="10">SUM(D42,D47,D53,D57,D65,D72,D73)</f>
        <v>312465</v>
      </c>
      <c r="E74" s="421">
        <f t="shared" si="10"/>
        <v>196511</v>
      </c>
      <c r="F74" s="421">
        <f t="shared" si="10"/>
        <v>389228</v>
      </c>
      <c r="G74" s="421">
        <f t="shared" si="10"/>
        <v>4282</v>
      </c>
      <c r="H74" s="421">
        <f t="shared" si="10"/>
        <v>16733</v>
      </c>
      <c r="I74" s="421">
        <f t="shared" si="10"/>
        <v>0</v>
      </c>
      <c r="J74" s="421">
        <f t="shared" si="10"/>
        <v>675</v>
      </c>
      <c r="K74" s="421">
        <f t="shared" si="10"/>
        <v>2341858</v>
      </c>
      <c r="L74" s="421">
        <f>SUM(L42,L47,L53,L57,L65,L72,L73)</f>
        <v>2254645</v>
      </c>
    </row>
    <row r="75" spans="1:14" s="23" customFormat="1" ht="18" customHeight="1" thickTop="1" thickBot="1" x14ac:dyDescent="0.25">
      <c r="A75" s="1753" t="s">
        <v>50</v>
      </c>
      <c r="B75" s="1747" t="s">
        <v>655</v>
      </c>
      <c r="C75" s="419">
        <v>174480</v>
      </c>
      <c r="D75" s="419">
        <v>12011</v>
      </c>
      <c r="E75" s="419">
        <v>82163</v>
      </c>
      <c r="F75" s="419">
        <v>8117</v>
      </c>
      <c r="G75" s="419"/>
      <c r="H75" s="419">
        <v>3530</v>
      </c>
      <c r="I75" s="425"/>
      <c r="J75" s="425"/>
      <c r="K75" s="411">
        <f>SUM(C75:J75)</f>
        <v>280301</v>
      </c>
      <c r="L75" s="420">
        <v>262397</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v>331555</v>
      </c>
      <c r="I79" s="503"/>
      <c r="J79" s="503"/>
      <c r="K79" s="410">
        <f t="shared" si="11"/>
        <v>331555</v>
      </c>
      <c r="L79" s="408">
        <v>331556</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90382</v>
      </c>
      <c r="I81" s="503"/>
      <c r="J81" s="503"/>
      <c r="K81" s="410">
        <f t="shared" si="11"/>
        <v>90382</v>
      </c>
      <c r="L81" s="408">
        <v>90382</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0</v>
      </c>
      <c r="F84" s="409"/>
      <c r="G84" s="409"/>
      <c r="H84" s="411">
        <f>SUM(H78:H83)</f>
        <v>421937</v>
      </c>
      <c r="I84" s="503"/>
      <c r="J84" s="503"/>
      <c r="K84" s="411">
        <f>SUM(K78:K83)</f>
        <v>421937</v>
      </c>
      <c r="L84" s="411">
        <f>SUM(L78:L83)</f>
        <v>421938</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v>1189</v>
      </c>
      <c r="I99" s="503"/>
      <c r="J99" s="503"/>
      <c r="K99" s="516">
        <f>SUM(E99,H99)</f>
        <v>1189</v>
      </c>
      <c r="L99" s="438"/>
    </row>
    <row r="100" spans="1:14" ht="14.25" thickTop="1" thickBot="1" x14ac:dyDescent="0.25">
      <c r="A100" s="1993" t="s">
        <v>1852</v>
      </c>
      <c r="B100" s="535">
        <v>4300</v>
      </c>
      <c r="C100" s="409"/>
      <c r="D100" s="409"/>
      <c r="E100" s="516">
        <f>SUM(E93:E99)</f>
        <v>0</v>
      </c>
      <c r="F100" s="409"/>
      <c r="G100" s="409"/>
      <c r="H100" s="516">
        <f>SUM(H93:H99)</f>
        <v>1189</v>
      </c>
      <c r="I100" s="503"/>
      <c r="J100" s="503"/>
      <c r="K100" s="516">
        <f>SUM(K93:K99)</f>
        <v>1189</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423126</v>
      </c>
      <c r="I102" s="503"/>
      <c r="J102" s="503"/>
      <c r="K102" s="421">
        <f>SUM(K84,K92,K100,K101)</f>
        <v>423126</v>
      </c>
      <c r="L102" s="421">
        <f>SUM(L84,L92,L100,L101)</f>
        <v>421938</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v>3184</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3184</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3184</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7015030</v>
      </c>
      <c r="D114" s="411">
        <f t="shared" ref="D114:K114" si="13">SUM(D33,D74,D75,D102,D112,D113)</f>
        <v>1610771</v>
      </c>
      <c r="E114" s="411">
        <f t="shared" si="13"/>
        <v>338488</v>
      </c>
      <c r="F114" s="411">
        <f t="shared" si="13"/>
        <v>548814</v>
      </c>
      <c r="G114" s="411">
        <f t="shared" si="13"/>
        <v>11099</v>
      </c>
      <c r="H114" s="411">
        <f>SUM(H33,H74,H75,H102,H112,H113)</f>
        <v>465673</v>
      </c>
      <c r="I114" s="411">
        <f t="shared" si="13"/>
        <v>0</v>
      </c>
      <c r="J114" s="411">
        <f t="shared" si="13"/>
        <v>21354</v>
      </c>
      <c r="K114" s="411">
        <f t="shared" si="13"/>
        <v>10011229</v>
      </c>
      <c r="L114" s="411">
        <f>SUM(L33,L74,L75,L102,L112,L113)</f>
        <v>10034752</v>
      </c>
    </row>
    <row r="115" spans="1:14" ht="23.25" thickTop="1" x14ac:dyDescent="0.2">
      <c r="A115" s="1766" t="s">
        <v>1155</v>
      </c>
      <c r="B115" s="882"/>
      <c r="C115" s="412"/>
      <c r="D115" s="412"/>
      <c r="E115" s="412"/>
      <c r="F115" s="412"/>
      <c r="G115" s="412"/>
      <c r="H115" s="412"/>
      <c r="I115" s="412"/>
      <c r="J115" s="412"/>
      <c r="K115" s="436">
        <f>'Revenues 9-14'!C275-'Expenditures 15-22'!K114</f>
        <v>937974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433042</v>
      </c>
      <c r="D124" s="408">
        <v>76971</v>
      </c>
      <c r="E124" s="408">
        <v>181615</v>
      </c>
      <c r="F124" s="408">
        <v>389004</v>
      </c>
      <c r="G124" s="408">
        <v>201658</v>
      </c>
      <c r="H124" s="408">
        <v>335</v>
      </c>
      <c r="I124" s="432"/>
      <c r="J124" s="432">
        <v>4101</v>
      </c>
      <c r="K124" s="411">
        <f>SUM(C124:J124)</f>
        <v>1286726</v>
      </c>
      <c r="L124" s="408">
        <v>1230760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433042</v>
      </c>
      <c r="D127" s="411">
        <f t="shared" ref="D127:L127" si="14">SUM(D122:D126)</f>
        <v>76971</v>
      </c>
      <c r="E127" s="411">
        <f t="shared" si="14"/>
        <v>181615</v>
      </c>
      <c r="F127" s="411">
        <f t="shared" si="14"/>
        <v>389004</v>
      </c>
      <c r="G127" s="411">
        <f t="shared" si="14"/>
        <v>201658</v>
      </c>
      <c r="H127" s="411">
        <f t="shared" si="14"/>
        <v>335</v>
      </c>
      <c r="I127" s="411">
        <f t="shared" si="14"/>
        <v>0</v>
      </c>
      <c r="J127" s="411">
        <f t="shared" si="14"/>
        <v>4101</v>
      </c>
      <c r="K127" s="411">
        <f t="shared" si="14"/>
        <v>1286726</v>
      </c>
      <c r="L127" s="411">
        <f t="shared" si="14"/>
        <v>1230760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433042</v>
      </c>
      <c r="D129" s="421">
        <f t="shared" ref="D129:L129" si="15">SUM(D120,D127,D128)</f>
        <v>76971</v>
      </c>
      <c r="E129" s="421">
        <f t="shared" si="15"/>
        <v>181615</v>
      </c>
      <c r="F129" s="421">
        <f t="shared" si="15"/>
        <v>389004</v>
      </c>
      <c r="G129" s="421">
        <f t="shared" si="15"/>
        <v>201658</v>
      </c>
      <c r="H129" s="421">
        <f t="shared" si="15"/>
        <v>335</v>
      </c>
      <c r="I129" s="421">
        <f t="shared" si="15"/>
        <v>0</v>
      </c>
      <c r="J129" s="421">
        <f t="shared" si="15"/>
        <v>4101</v>
      </c>
      <c r="K129" s="421">
        <f t="shared" si="15"/>
        <v>1286726</v>
      </c>
      <c r="L129" s="421">
        <f t="shared" si="15"/>
        <v>1230760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v>4762</v>
      </c>
      <c r="I135" s="503"/>
      <c r="J135" s="409"/>
      <c r="K135" s="416">
        <f>SUM(E135,H135)</f>
        <v>4762</v>
      </c>
      <c r="L135" s="408">
        <v>4763</v>
      </c>
    </row>
    <row r="136" spans="1:14" ht="12.75" customHeight="1" thickBot="1" x14ac:dyDescent="0.25">
      <c r="A136" s="877" t="s">
        <v>559</v>
      </c>
      <c r="B136" s="529">
        <v>4100</v>
      </c>
      <c r="C136" s="409"/>
      <c r="D136" s="409"/>
      <c r="E136" s="411">
        <f>SUM(E133:E135)</f>
        <v>0</v>
      </c>
      <c r="F136" s="409"/>
      <c r="G136" s="409"/>
      <c r="H136" s="411">
        <f>SUM(H133:H135)</f>
        <v>4762</v>
      </c>
      <c r="I136" s="503"/>
      <c r="J136" s="409"/>
      <c r="K136" s="411">
        <f>SUM(K133:K135)</f>
        <v>4762</v>
      </c>
      <c r="L136" s="411">
        <f>SUM(L133:L135)</f>
        <v>4763</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4762</v>
      </c>
      <c r="I138" s="503"/>
      <c r="J138" s="409"/>
      <c r="K138" s="416">
        <f>SUM(K136,K137)</f>
        <v>4762</v>
      </c>
      <c r="L138" s="424">
        <f>SUM(L136,L137)</f>
        <v>4763</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433042</v>
      </c>
      <c r="D150" s="411">
        <f t="shared" ref="D150:K150" si="16">SUM(D129,D130,D138,D148,D149)</f>
        <v>76971</v>
      </c>
      <c r="E150" s="411">
        <f t="shared" si="16"/>
        <v>181615</v>
      </c>
      <c r="F150" s="411">
        <f t="shared" si="16"/>
        <v>389004</v>
      </c>
      <c r="G150" s="411">
        <f t="shared" si="16"/>
        <v>201658</v>
      </c>
      <c r="H150" s="411">
        <f t="shared" si="16"/>
        <v>5097</v>
      </c>
      <c r="I150" s="411">
        <f t="shared" si="16"/>
        <v>0</v>
      </c>
      <c r="J150" s="411">
        <f t="shared" si="16"/>
        <v>4101</v>
      </c>
      <c r="K150" s="411">
        <f t="shared" si="16"/>
        <v>1291488</v>
      </c>
      <c r="L150" s="411">
        <f>SUM(L129,L130,L138,L148,L149)</f>
        <v>1235523</v>
      </c>
    </row>
    <row r="151" spans="1:14" ht="12.75" customHeight="1" thickTop="1" x14ac:dyDescent="0.2">
      <c r="A151" s="2283" t="s">
        <v>1378</v>
      </c>
      <c r="B151" s="2284"/>
      <c r="C151" s="412"/>
      <c r="D151" s="412"/>
      <c r="E151" s="412"/>
      <c r="F151" s="412"/>
      <c r="G151" s="412"/>
      <c r="H151" s="412"/>
      <c r="I151" s="412"/>
      <c r="J151" s="409"/>
      <c r="K151" s="436">
        <f>'Revenues 9-14'!D275-'Expenditures 15-22'!K150</f>
        <v>374271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138696</v>
      </c>
      <c r="I163" s="409"/>
      <c r="J163" s="409"/>
      <c r="K163" s="410">
        <f>SUM(C163:H163)</f>
        <v>138696</v>
      </c>
      <c r="L163" s="1804">
        <v>352402</v>
      </c>
    </row>
    <row r="164" spans="1:14" ht="33.75" customHeight="1" x14ac:dyDescent="0.2">
      <c r="A164" s="1774" t="s">
        <v>290</v>
      </c>
      <c r="B164" s="532" t="s">
        <v>32</v>
      </c>
      <c r="C164" s="409"/>
      <c r="D164" s="409"/>
      <c r="E164" s="409"/>
      <c r="F164" s="409"/>
      <c r="G164" s="409"/>
      <c r="H164" s="1807">
        <v>805000</v>
      </c>
      <c r="I164" s="409"/>
      <c r="J164" s="409"/>
      <c r="K164" s="410">
        <f>SUM(C164:J164)</f>
        <v>805000</v>
      </c>
      <c r="L164" s="1807">
        <v>594045</v>
      </c>
    </row>
    <row r="165" spans="1:14" ht="13.5" customHeight="1" thickBot="1" x14ac:dyDescent="0.25">
      <c r="A165" s="1758" t="s">
        <v>865</v>
      </c>
      <c r="B165" s="533" t="s">
        <v>87</v>
      </c>
      <c r="C165" s="409"/>
      <c r="D165" s="409"/>
      <c r="E165" s="422"/>
      <c r="F165" s="409"/>
      <c r="G165" s="409"/>
      <c r="H165" s="1807">
        <v>261</v>
      </c>
      <c r="I165" s="503"/>
      <c r="J165" s="409"/>
      <c r="K165" s="410">
        <f>SUM(C165:J165)</f>
        <v>261</v>
      </c>
      <c r="L165" s="1807"/>
    </row>
    <row r="166" spans="1:14" ht="12.75" customHeight="1" thickTop="1" thickBot="1" x14ac:dyDescent="0.25">
      <c r="A166" s="877" t="s">
        <v>724</v>
      </c>
      <c r="B166" s="464" t="s">
        <v>571</v>
      </c>
      <c r="C166" s="409"/>
      <c r="D166" s="409"/>
      <c r="E166" s="424">
        <f>SUM(E162,E163,E164,E165)</f>
        <v>0</v>
      </c>
      <c r="F166" s="409"/>
      <c r="G166" s="409"/>
      <c r="H166" s="421">
        <f>SUM(H162,H163,H164,H165)</f>
        <v>943957</v>
      </c>
      <c r="I166" s="433"/>
      <c r="J166" s="409"/>
      <c r="K166" s="421">
        <f>SUM(K162,K163,K164,K165)</f>
        <v>943957</v>
      </c>
      <c r="L166" s="421">
        <f>SUM(L162,L163,L164,L165)</f>
        <v>946447</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943957</v>
      </c>
      <c r="I168" s="433"/>
      <c r="J168" s="409"/>
      <c r="K168" s="421">
        <f>SUM(K154,K166,K167)</f>
        <v>943957</v>
      </c>
      <c r="L168" s="421">
        <f>SUM(L154,L166,L167)</f>
        <v>946447</v>
      </c>
    </row>
    <row r="169" spans="1:14" ht="23.25" thickTop="1" x14ac:dyDescent="0.2">
      <c r="A169" s="1766" t="s">
        <v>1155</v>
      </c>
      <c r="B169" s="463"/>
      <c r="C169" s="409"/>
      <c r="D169" s="409"/>
      <c r="E169" s="409"/>
      <c r="F169" s="409"/>
      <c r="G169" s="409"/>
      <c r="H169" s="412"/>
      <c r="I169" s="409"/>
      <c r="J169" s="409"/>
      <c r="K169" s="436">
        <f>'Revenues 9-14'!E275-'Expenditures 15-22'!K168</f>
        <v>-94832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457122</v>
      </c>
      <c r="D176" s="408">
        <v>52391</v>
      </c>
      <c r="E176" s="408">
        <v>39203</v>
      </c>
      <c r="F176" s="408">
        <v>120740</v>
      </c>
      <c r="G176" s="408">
        <v>313755</v>
      </c>
      <c r="H176" s="408">
        <v>175</v>
      </c>
      <c r="I176" s="432"/>
      <c r="J176" s="432">
        <v>1022</v>
      </c>
      <c r="K176" s="410">
        <f>SUM(C176:J176)</f>
        <v>984408</v>
      </c>
      <c r="L176" s="408">
        <v>1035893</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457122</v>
      </c>
      <c r="D178" s="421">
        <f t="shared" ref="D178:J178" si="17">SUM(D174,D176,D177)</f>
        <v>52391</v>
      </c>
      <c r="E178" s="421">
        <f t="shared" si="17"/>
        <v>39203</v>
      </c>
      <c r="F178" s="421">
        <f t="shared" si="17"/>
        <v>120740</v>
      </c>
      <c r="G178" s="421">
        <f t="shared" si="17"/>
        <v>313755</v>
      </c>
      <c r="H178" s="421">
        <f t="shared" si="17"/>
        <v>175</v>
      </c>
      <c r="I178" s="421">
        <f t="shared" si="17"/>
        <v>0</v>
      </c>
      <c r="J178" s="421">
        <f t="shared" si="17"/>
        <v>1022</v>
      </c>
      <c r="K178" s="421">
        <f>SUM(K174,K176,K177)</f>
        <v>984408</v>
      </c>
      <c r="L178" s="421">
        <f>SUM(L174, L176:L177)</f>
        <v>1035893</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4207</v>
      </c>
      <c r="I199" s="409"/>
      <c r="J199" s="409"/>
      <c r="K199" s="1811">
        <f>SUM(H199)</f>
        <v>4207</v>
      </c>
      <c r="L199" s="695"/>
    </row>
    <row r="200" spans="1:14" ht="30" customHeight="1" x14ac:dyDescent="0.2">
      <c r="A200" s="880" t="s">
        <v>291</v>
      </c>
      <c r="B200" s="533" t="s">
        <v>32</v>
      </c>
      <c r="C200" s="409"/>
      <c r="D200" s="409"/>
      <c r="E200" s="409"/>
      <c r="F200" s="409"/>
      <c r="G200" s="409"/>
      <c r="H200" s="408">
        <v>58095</v>
      </c>
      <c r="I200" s="409"/>
      <c r="J200" s="409"/>
      <c r="K200" s="410">
        <f>SUM(H200)</f>
        <v>58095</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62302</v>
      </c>
      <c r="I202" s="409"/>
      <c r="J202" s="409"/>
      <c r="K202" s="421">
        <f>SUM(K198,K199,K200,K201)</f>
        <v>62302</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457122</v>
      </c>
      <c r="D204" s="411">
        <f>SUM(D178,D179)</f>
        <v>52391</v>
      </c>
      <c r="E204" s="411">
        <f>SUM(E178,E179,E190)</f>
        <v>39203</v>
      </c>
      <c r="F204" s="411">
        <f>SUM(F178,F179)</f>
        <v>120740</v>
      </c>
      <c r="G204" s="411">
        <f>SUM(G178,G179)</f>
        <v>313755</v>
      </c>
      <c r="H204" s="411">
        <f>SUM(H178,H179,H190,H202,H203)</f>
        <v>62477</v>
      </c>
      <c r="I204" s="411">
        <f>SUM(I178,I179)</f>
        <v>0</v>
      </c>
      <c r="J204" s="411">
        <f>SUM(J178,J179)</f>
        <v>1022</v>
      </c>
      <c r="K204" s="410">
        <f>SUM(K178,K179,K190,K202,K203)</f>
        <v>1046710</v>
      </c>
      <c r="L204" s="411">
        <f>SUM(L178,L179,L190,L202,L203)</f>
        <v>1035893</v>
      </c>
    </row>
    <row r="205" spans="1:14" ht="23.25" thickTop="1" x14ac:dyDescent="0.2">
      <c r="A205" s="1766" t="s">
        <v>1155</v>
      </c>
      <c r="B205" s="463"/>
      <c r="C205" s="412"/>
      <c r="D205" s="412"/>
      <c r="E205" s="412"/>
      <c r="F205" s="412"/>
      <c r="G205" s="412"/>
      <c r="H205" s="412"/>
      <c r="I205" s="409"/>
      <c r="J205" s="409"/>
      <c r="K205" s="436">
        <f>'Revenues 9-14'!F275-'Expenditures 15-22'!K204</f>
        <v>-77146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63256</v>
      </c>
      <c r="E209" s="409"/>
      <c r="F209" s="409"/>
      <c r="G209" s="409"/>
      <c r="H209" s="409"/>
      <c r="I209" s="409"/>
      <c r="J209" s="409"/>
      <c r="K209" s="410">
        <f>D209</f>
        <v>63256</v>
      </c>
      <c r="L209" s="408">
        <v>65003</v>
      </c>
    </row>
    <row r="210" spans="1:12" x14ac:dyDescent="0.2">
      <c r="A210" s="1754" t="s">
        <v>170</v>
      </c>
      <c r="B210" s="265" t="s">
        <v>1121</v>
      </c>
      <c r="C210" s="409"/>
      <c r="D210" s="432">
        <v>674</v>
      </c>
      <c r="E210" s="409"/>
      <c r="F210" s="409"/>
      <c r="G210" s="409"/>
      <c r="H210" s="409"/>
      <c r="I210" s="409"/>
      <c r="J210" s="409"/>
      <c r="K210" s="410">
        <f t="shared" ref="K210:K222" si="19">D210</f>
        <v>674</v>
      </c>
      <c r="L210" s="408">
        <v>750</v>
      </c>
    </row>
    <row r="211" spans="1:12" x14ac:dyDescent="0.2">
      <c r="A211" s="1754" t="s">
        <v>171</v>
      </c>
      <c r="B211" s="265">
        <v>1200</v>
      </c>
      <c r="C211" s="409"/>
      <c r="D211" s="408">
        <v>50824</v>
      </c>
      <c r="E211" s="409"/>
      <c r="F211" s="409"/>
      <c r="G211" s="409"/>
      <c r="H211" s="409"/>
      <c r="I211" s="409"/>
      <c r="J211" s="409"/>
      <c r="K211" s="410">
        <f t="shared" si="19"/>
        <v>50824</v>
      </c>
      <c r="L211" s="408">
        <v>44045</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v>8155</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3842</v>
      </c>
      <c r="E216" s="409"/>
      <c r="F216" s="409"/>
      <c r="G216" s="409"/>
      <c r="H216" s="409"/>
      <c r="I216" s="409"/>
      <c r="J216" s="409"/>
      <c r="K216" s="410">
        <f t="shared" si="19"/>
        <v>3842</v>
      </c>
      <c r="L216" s="408">
        <v>3800</v>
      </c>
    </row>
    <row r="217" spans="1:12" x14ac:dyDescent="0.2">
      <c r="A217" s="1754" t="s">
        <v>1117</v>
      </c>
      <c r="B217" s="265">
        <v>1500</v>
      </c>
      <c r="C217" s="409"/>
      <c r="D217" s="408">
        <v>8149</v>
      </c>
      <c r="E217" s="409"/>
      <c r="F217" s="409"/>
      <c r="G217" s="409"/>
      <c r="H217" s="409"/>
      <c r="I217" s="409"/>
      <c r="J217" s="409"/>
      <c r="K217" s="410">
        <f t="shared" si="19"/>
        <v>8149</v>
      </c>
      <c r="L217" s="408">
        <v>8963</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v>1055</v>
      </c>
      <c r="E219" s="409"/>
      <c r="F219" s="409"/>
      <c r="G219" s="409"/>
      <c r="H219" s="409"/>
      <c r="I219" s="409"/>
      <c r="J219" s="409"/>
      <c r="K219" s="410">
        <f t="shared" si="19"/>
        <v>1055</v>
      </c>
      <c r="L219" s="408">
        <v>1100</v>
      </c>
    </row>
    <row r="220" spans="1:12" x14ac:dyDescent="0.2">
      <c r="A220" s="1754" t="s">
        <v>821</v>
      </c>
      <c r="B220" s="265" t="s">
        <v>169</v>
      </c>
      <c r="C220" s="409"/>
      <c r="D220" s="432">
        <v>98</v>
      </c>
      <c r="E220" s="409"/>
      <c r="F220" s="409"/>
      <c r="G220" s="409"/>
      <c r="H220" s="409"/>
      <c r="I220" s="409"/>
      <c r="J220" s="409"/>
      <c r="K220" s="410">
        <f t="shared" si="19"/>
        <v>98</v>
      </c>
      <c r="L220" s="408">
        <v>50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127898</v>
      </c>
      <c r="E223" s="409"/>
      <c r="F223" s="409"/>
      <c r="G223" s="409"/>
      <c r="H223" s="409"/>
      <c r="I223" s="409"/>
      <c r="J223" s="409"/>
      <c r="K223" s="411">
        <f>SUM(K209:K222)</f>
        <v>127898</v>
      </c>
      <c r="L223" s="411">
        <f>SUM(L209:L222)</f>
        <v>131866</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2199</v>
      </c>
      <c r="E227" s="409"/>
      <c r="F227" s="409"/>
      <c r="G227" s="409"/>
      <c r="H227" s="409"/>
      <c r="I227" s="409"/>
      <c r="J227" s="409"/>
      <c r="K227" s="410">
        <f t="shared" si="20"/>
        <v>2199</v>
      </c>
      <c r="L227" s="408">
        <v>2350</v>
      </c>
    </row>
    <row r="228" spans="1:12" x14ac:dyDescent="0.2">
      <c r="A228" s="1754" t="s">
        <v>220</v>
      </c>
      <c r="B228" s="265">
        <v>2130</v>
      </c>
      <c r="C228" s="409"/>
      <c r="D228" s="408">
        <v>4462</v>
      </c>
      <c r="E228" s="409"/>
      <c r="F228" s="409"/>
      <c r="G228" s="409"/>
      <c r="H228" s="409"/>
      <c r="I228" s="409"/>
      <c r="J228" s="409"/>
      <c r="K228" s="410">
        <f t="shared" si="20"/>
        <v>4462</v>
      </c>
      <c r="L228" s="408">
        <v>5000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6661</v>
      </c>
      <c r="E232" s="409"/>
      <c r="F232" s="409"/>
      <c r="G232" s="409"/>
      <c r="H232" s="409"/>
      <c r="I232" s="409"/>
      <c r="J232" s="409"/>
      <c r="K232" s="411">
        <f>SUM(K226:K231)</f>
        <v>6661</v>
      </c>
      <c r="L232" s="411">
        <f>SUM(L226:L231)</f>
        <v>7350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v>5586</v>
      </c>
      <c r="E235" s="409"/>
      <c r="F235" s="409"/>
      <c r="G235" s="409"/>
      <c r="H235" s="409"/>
      <c r="I235" s="409"/>
      <c r="J235" s="409"/>
      <c r="K235" s="416">
        <f>D235</f>
        <v>5586</v>
      </c>
      <c r="L235" s="408">
        <v>5725</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5586</v>
      </c>
      <c r="E237" s="409"/>
      <c r="F237" s="409"/>
      <c r="G237" s="409"/>
      <c r="H237" s="409"/>
      <c r="I237" s="409"/>
      <c r="J237" s="409"/>
      <c r="K237" s="411">
        <f>SUM(K234:K236)</f>
        <v>5586</v>
      </c>
      <c r="L237" s="411">
        <f>SUM(L234:L236)</f>
        <v>5725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184</v>
      </c>
      <c r="E239" s="409"/>
      <c r="F239" s="409"/>
      <c r="G239" s="409"/>
      <c r="H239" s="409"/>
      <c r="I239" s="409"/>
      <c r="J239" s="409"/>
      <c r="K239" s="416">
        <f>D239</f>
        <v>184</v>
      </c>
      <c r="L239" s="414">
        <v>225</v>
      </c>
    </row>
    <row r="240" spans="1:12" x14ac:dyDescent="0.2">
      <c r="A240" s="1754" t="s">
        <v>959</v>
      </c>
      <c r="B240" s="265">
        <v>2320</v>
      </c>
      <c r="C240" s="409"/>
      <c r="D240" s="408">
        <v>1748</v>
      </c>
      <c r="E240" s="409"/>
      <c r="F240" s="409"/>
      <c r="G240" s="409"/>
      <c r="H240" s="409"/>
      <c r="I240" s="409"/>
      <c r="J240" s="409"/>
      <c r="K240" s="416">
        <f t="shared" ref="K240:K250" si="21">D240</f>
        <v>1748</v>
      </c>
      <c r="L240" s="408">
        <v>1800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1932</v>
      </c>
      <c r="E251" s="409"/>
      <c r="F251" s="409"/>
      <c r="G251" s="409"/>
      <c r="H251" s="409"/>
      <c r="I251" s="409"/>
      <c r="J251" s="409"/>
      <c r="K251" s="411">
        <f>SUM(K239:K250)</f>
        <v>1932</v>
      </c>
      <c r="L251" s="411">
        <f>SUM(L239:L250)</f>
        <v>2025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28233</v>
      </c>
      <c r="E253" s="409"/>
      <c r="F253" s="409"/>
      <c r="G253" s="409"/>
      <c r="H253" s="409"/>
      <c r="I253" s="409"/>
      <c r="J253" s="409"/>
      <c r="K253" s="416">
        <f>D253</f>
        <v>28233</v>
      </c>
      <c r="L253" s="414">
        <v>29325</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28233</v>
      </c>
      <c r="E255" s="409"/>
      <c r="F255" s="409"/>
      <c r="G255" s="409"/>
      <c r="H255" s="409"/>
      <c r="I255" s="409"/>
      <c r="J255" s="409"/>
      <c r="K255" s="411">
        <f>SUM(K253:K254)</f>
        <v>28233</v>
      </c>
      <c r="L255" s="411">
        <f>SUM(L253:L254)</f>
        <v>29325</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552</v>
      </c>
      <c r="E257" s="409"/>
      <c r="F257" s="409"/>
      <c r="G257" s="409"/>
      <c r="H257" s="409"/>
      <c r="I257" s="409"/>
      <c r="J257" s="409"/>
      <c r="K257" s="416">
        <f>D257</f>
        <v>552</v>
      </c>
      <c r="L257" s="414">
        <v>550</v>
      </c>
    </row>
    <row r="258" spans="1:12" x14ac:dyDescent="0.2">
      <c r="A258" s="1754" t="s">
        <v>532</v>
      </c>
      <c r="B258" s="521">
        <v>2520</v>
      </c>
      <c r="C258" s="409"/>
      <c r="D258" s="408">
        <v>15328</v>
      </c>
      <c r="E258" s="409"/>
      <c r="F258" s="409"/>
      <c r="G258" s="409"/>
      <c r="H258" s="409"/>
      <c r="I258" s="409"/>
      <c r="J258" s="409"/>
      <c r="K258" s="416">
        <f t="shared" ref="K258:K263" si="22">D258</f>
        <v>15328</v>
      </c>
      <c r="L258" s="408">
        <v>15500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69040</v>
      </c>
      <c r="E260" s="409"/>
      <c r="F260" s="409"/>
      <c r="G260" s="409"/>
      <c r="H260" s="409"/>
      <c r="I260" s="409"/>
      <c r="J260" s="409"/>
      <c r="K260" s="416">
        <f t="shared" si="22"/>
        <v>69040</v>
      </c>
      <c r="L260" s="408">
        <v>70775</v>
      </c>
    </row>
    <row r="261" spans="1:12" x14ac:dyDescent="0.2">
      <c r="A261" s="1754" t="s">
        <v>1107</v>
      </c>
      <c r="B261" s="265">
        <v>2550</v>
      </c>
      <c r="C261" s="409"/>
      <c r="D261" s="408">
        <v>79371</v>
      </c>
      <c r="E261" s="409"/>
      <c r="F261" s="409"/>
      <c r="G261" s="409"/>
      <c r="H261" s="409"/>
      <c r="I261" s="409"/>
      <c r="J261" s="409"/>
      <c r="K261" s="416">
        <f t="shared" si="22"/>
        <v>79371</v>
      </c>
      <c r="L261" s="408">
        <v>83000</v>
      </c>
    </row>
    <row r="262" spans="1:12" x14ac:dyDescent="0.2">
      <c r="A262" s="1754" t="s">
        <v>106</v>
      </c>
      <c r="B262" s="265">
        <v>2560</v>
      </c>
      <c r="C262" s="409"/>
      <c r="D262" s="408">
        <v>33693</v>
      </c>
      <c r="E262" s="409"/>
      <c r="F262" s="409"/>
      <c r="G262" s="409"/>
      <c r="H262" s="409"/>
      <c r="I262" s="409"/>
      <c r="J262" s="409"/>
      <c r="K262" s="416">
        <f t="shared" si="22"/>
        <v>33693</v>
      </c>
      <c r="L262" s="408">
        <v>33950</v>
      </c>
    </row>
    <row r="263" spans="1:12" x14ac:dyDescent="0.2">
      <c r="A263" s="1754" t="s">
        <v>107</v>
      </c>
      <c r="B263" s="265">
        <v>2570</v>
      </c>
      <c r="C263" s="409"/>
      <c r="D263" s="408">
        <v>11474</v>
      </c>
      <c r="E263" s="409"/>
      <c r="F263" s="409"/>
      <c r="G263" s="409"/>
      <c r="H263" s="409"/>
      <c r="I263" s="409"/>
      <c r="J263" s="409"/>
      <c r="K263" s="416">
        <f t="shared" si="22"/>
        <v>11474</v>
      </c>
      <c r="L263" s="408">
        <v>12900</v>
      </c>
    </row>
    <row r="264" spans="1:12" ht="12.75" customHeight="1" thickBot="1" x14ac:dyDescent="0.25">
      <c r="A264" s="877" t="s">
        <v>815</v>
      </c>
      <c r="B264" s="461" t="s">
        <v>36</v>
      </c>
      <c r="C264" s="409"/>
      <c r="D264" s="411">
        <f>SUM(D257:D263)</f>
        <v>209458</v>
      </c>
      <c r="E264" s="409"/>
      <c r="F264" s="409"/>
      <c r="G264" s="409"/>
      <c r="H264" s="409"/>
      <c r="I264" s="409"/>
      <c r="J264" s="409"/>
      <c r="K264" s="411">
        <f>SUM(K257:K263)</f>
        <v>209458</v>
      </c>
      <c r="L264" s="411">
        <f>SUM(L257:L263)</f>
        <v>216675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v>4026</v>
      </c>
      <c r="E270" s="409"/>
      <c r="F270" s="409"/>
      <c r="G270" s="409"/>
      <c r="H270" s="409"/>
      <c r="I270" s="409"/>
      <c r="J270" s="409"/>
      <c r="K270" s="416">
        <f>D270</f>
        <v>4026</v>
      </c>
      <c r="L270" s="408">
        <v>2850</v>
      </c>
    </row>
    <row r="271" spans="1:12" ht="12.75" customHeight="1" thickBot="1" x14ac:dyDescent="0.25">
      <c r="A271" s="1778" t="s">
        <v>38</v>
      </c>
      <c r="B271" s="464" t="s">
        <v>37</v>
      </c>
      <c r="C271" s="409"/>
      <c r="D271" s="411">
        <f>SUM(D266:D270)</f>
        <v>4026</v>
      </c>
      <c r="E271" s="409"/>
      <c r="F271" s="409"/>
      <c r="G271" s="409"/>
      <c r="H271" s="409"/>
      <c r="I271" s="409"/>
      <c r="J271" s="409"/>
      <c r="K271" s="411">
        <f>SUM(K266:K270)</f>
        <v>4026</v>
      </c>
      <c r="L271" s="411">
        <f>SUM(L266:L270)</f>
        <v>2850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255896</v>
      </c>
      <c r="E273" s="409"/>
      <c r="F273" s="409"/>
      <c r="G273" s="409"/>
      <c r="H273" s="409"/>
      <c r="I273" s="409"/>
      <c r="J273" s="409"/>
      <c r="K273" s="421">
        <f>SUM(K232,K237,K251,K255,K264,K271,K272)</f>
        <v>255896</v>
      </c>
      <c r="L273" s="421">
        <f>SUM(L232,L237,L251,L255,L264,L271,L272)</f>
        <v>263950</v>
      </c>
    </row>
    <row r="274" spans="1:12" ht="18" customHeight="1" thickTop="1" thickBot="1" x14ac:dyDescent="0.25">
      <c r="A274" s="1782" t="s">
        <v>1021</v>
      </c>
      <c r="B274" s="262">
        <v>3000</v>
      </c>
      <c r="C274" s="409"/>
      <c r="D274" s="420">
        <v>19641</v>
      </c>
      <c r="E274" s="409"/>
      <c r="F274" s="409"/>
      <c r="G274" s="409"/>
      <c r="H274" s="409"/>
      <c r="I274" s="409"/>
      <c r="J274" s="409"/>
      <c r="K274" s="424">
        <f>D274</f>
        <v>19641</v>
      </c>
      <c r="L274" s="420">
        <v>19700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7" t="s">
        <v>584</v>
      </c>
      <c r="B288" s="2289"/>
      <c r="C288" s="409"/>
      <c r="D288" s="411">
        <f>SUM(D223,D273,D274,D278)</f>
        <v>403435</v>
      </c>
      <c r="E288" s="409"/>
      <c r="F288" s="409"/>
      <c r="G288" s="409"/>
      <c r="H288" s="411">
        <f>H286</f>
        <v>0</v>
      </c>
      <c r="I288" s="409"/>
      <c r="J288" s="409"/>
      <c r="K288" s="411">
        <f>SUM(K223,K273,K274,K278,K286,K287)</f>
        <v>403435</v>
      </c>
      <c r="L288" s="411">
        <f>SUM(L223,L273,L274,L278,L286,L287)</f>
        <v>415516</v>
      </c>
    </row>
    <row r="289" spans="1:14" ht="23.25" thickTop="1" x14ac:dyDescent="0.2">
      <c r="A289" s="891" t="s">
        <v>1155</v>
      </c>
      <c r="B289" s="892"/>
      <c r="C289" s="409"/>
      <c r="D289" s="412"/>
      <c r="E289" s="409"/>
      <c r="F289" s="409"/>
      <c r="G289" s="409"/>
      <c r="H289" s="437"/>
      <c r="I289" s="409"/>
      <c r="J289" s="409"/>
      <c r="K289" s="436">
        <f>'Revenues 9-14'!G275-'Expenditures 15-22'!K288</f>
        <v>-6518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v>531718</v>
      </c>
      <c r="H294" s="408"/>
      <c r="I294" s="432"/>
      <c r="J294" s="432"/>
      <c r="K294" s="410">
        <f>SUM(C294:J294)</f>
        <v>531718</v>
      </c>
      <c r="L294" s="432">
        <v>531719</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531718</v>
      </c>
      <c r="H296" s="421">
        <f t="shared" si="23"/>
        <v>0</v>
      </c>
      <c r="I296" s="421">
        <f t="shared" si="23"/>
        <v>0</v>
      </c>
      <c r="J296" s="421">
        <f t="shared" si="23"/>
        <v>0</v>
      </c>
      <c r="K296" s="421">
        <f t="shared" si="23"/>
        <v>531718</v>
      </c>
      <c r="L296" s="421">
        <f t="shared" si="23"/>
        <v>531719</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0</v>
      </c>
      <c r="F305" s="411">
        <f>SUM(F296)</f>
        <v>0</v>
      </c>
      <c r="G305" s="411">
        <f>SUM(G296)</f>
        <v>531718</v>
      </c>
      <c r="H305" s="411">
        <f>SUM(H296,H303)</f>
        <v>0</v>
      </c>
      <c r="I305" s="411">
        <f>SUM(I296)</f>
        <v>0</v>
      </c>
      <c r="J305" s="411">
        <f>SUM(J296)</f>
        <v>0</v>
      </c>
      <c r="K305" s="411">
        <f>SUM(K296,K303,K304)</f>
        <v>531718</v>
      </c>
      <c r="L305" s="411">
        <f>SUM(L296,L303,L304)</f>
        <v>531719</v>
      </c>
    </row>
    <row r="306" spans="1:14" ht="23.25" customHeight="1" thickTop="1" x14ac:dyDescent="0.2">
      <c r="A306" s="2281" t="s">
        <v>1155</v>
      </c>
      <c r="B306" s="2282"/>
      <c r="C306" s="415"/>
      <c r="D306" s="415"/>
      <c r="E306" s="415"/>
      <c r="F306" s="415"/>
      <c r="G306" s="415"/>
      <c r="H306" s="415"/>
      <c r="I306" s="415"/>
      <c r="J306" s="415"/>
      <c r="K306" s="426">
        <f>'Revenues 9-14'!H275-'Expenditures 15-22'!K305</f>
        <v>1859333</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73287</v>
      </c>
      <c r="F313" s="432"/>
      <c r="G313" s="432"/>
      <c r="H313" s="432"/>
      <c r="I313" s="432"/>
      <c r="J313" s="432"/>
      <c r="K313" s="1051">
        <f t="shared" ref="K313:K320" si="24">SUM(C313:J313)</f>
        <v>73287</v>
      </c>
      <c r="L313" s="432">
        <v>73287</v>
      </c>
      <c r="M313" s="899"/>
      <c r="N313" s="899"/>
    </row>
    <row r="314" spans="1:14" s="18" customFormat="1" x14ac:dyDescent="0.2">
      <c r="A314" s="881" t="s">
        <v>339</v>
      </c>
      <c r="B314" s="525" t="s">
        <v>320</v>
      </c>
      <c r="C314" s="432"/>
      <c r="D314" s="432"/>
      <c r="E314" s="432">
        <v>10739</v>
      </c>
      <c r="F314" s="432"/>
      <c r="G314" s="432"/>
      <c r="H314" s="432"/>
      <c r="I314" s="432"/>
      <c r="J314" s="432"/>
      <c r="K314" s="1051">
        <f t="shared" si="24"/>
        <v>10739</v>
      </c>
      <c r="L314" s="432">
        <v>10739</v>
      </c>
      <c r="M314" s="899"/>
      <c r="N314" s="899"/>
    </row>
    <row r="315" spans="1:14" s="18" customFormat="1" x14ac:dyDescent="0.2">
      <c r="A315" s="881" t="s">
        <v>272</v>
      </c>
      <c r="B315" s="525" t="s">
        <v>321</v>
      </c>
      <c r="C315" s="432"/>
      <c r="D315" s="432"/>
      <c r="E315" s="432">
        <v>104295</v>
      </c>
      <c r="F315" s="432"/>
      <c r="G315" s="432"/>
      <c r="H315" s="432"/>
      <c r="I315" s="432"/>
      <c r="J315" s="432"/>
      <c r="K315" s="1051">
        <f t="shared" si="24"/>
        <v>104295</v>
      </c>
      <c r="L315" s="432">
        <v>104295</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310465</v>
      </c>
      <c r="D318" s="432">
        <v>56413</v>
      </c>
      <c r="E318" s="432">
        <v>114212</v>
      </c>
      <c r="F318" s="432"/>
      <c r="G318" s="432">
        <v>761</v>
      </c>
      <c r="H318" s="432"/>
      <c r="I318" s="432"/>
      <c r="J318" s="432"/>
      <c r="K318" s="1051">
        <f t="shared" si="24"/>
        <v>481851</v>
      </c>
      <c r="L318" s="432">
        <v>450691</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20914</v>
      </c>
      <c r="F320" s="432"/>
      <c r="G320" s="432"/>
      <c r="H320" s="432"/>
      <c r="I320" s="432"/>
      <c r="J320" s="432"/>
      <c r="K320" s="1051">
        <f t="shared" si="24"/>
        <v>20914</v>
      </c>
      <c r="L320" s="432">
        <v>20913</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310465</v>
      </c>
      <c r="D323" s="1052">
        <f t="shared" ref="D323:J323" si="25">SUM(D312:D322)</f>
        <v>56413</v>
      </c>
      <c r="E323" s="1052">
        <f t="shared" si="25"/>
        <v>323447</v>
      </c>
      <c r="F323" s="1052">
        <f t="shared" si="25"/>
        <v>0</v>
      </c>
      <c r="G323" s="1052">
        <f t="shared" si="25"/>
        <v>761</v>
      </c>
      <c r="H323" s="1052">
        <f t="shared" si="25"/>
        <v>0</v>
      </c>
      <c r="I323" s="1052">
        <f t="shared" si="25"/>
        <v>0</v>
      </c>
      <c r="J323" s="1052">
        <f t="shared" si="25"/>
        <v>0</v>
      </c>
      <c r="K323" s="1052">
        <f>SUM(K312:K322)</f>
        <v>691086</v>
      </c>
      <c r="L323" s="1052">
        <f>SUM(L312:L322)</f>
        <v>659925</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310465</v>
      </c>
      <c r="D331" s="1052">
        <f t="shared" ref="D331:J331" si="26">SUM(D323)</f>
        <v>56413</v>
      </c>
      <c r="E331" s="1052">
        <f t="shared" si="26"/>
        <v>323447</v>
      </c>
      <c r="F331" s="1052">
        <f t="shared" si="26"/>
        <v>0</v>
      </c>
      <c r="G331" s="1052">
        <f t="shared" si="26"/>
        <v>761</v>
      </c>
      <c r="H331" s="1052">
        <f>SUM(H323,H329)</f>
        <v>0</v>
      </c>
      <c r="I331" s="1052">
        <f t="shared" si="26"/>
        <v>0</v>
      </c>
      <c r="J331" s="1052">
        <f t="shared" si="26"/>
        <v>0</v>
      </c>
      <c r="K331" s="1052">
        <f>SUM(K323,K329)</f>
        <v>691086</v>
      </c>
      <c r="L331" s="421">
        <f>SUM(L323,L329,L330)</f>
        <v>659925</v>
      </c>
    </row>
    <row r="332" spans="1:14" ht="12.75" customHeight="1" thickTop="1" x14ac:dyDescent="0.2">
      <c r="A332" s="2283" t="s">
        <v>1155</v>
      </c>
      <c r="B332" s="2284"/>
      <c r="C332" s="409"/>
      <c r="D332" s="409"/>
      <c r="E332" s="409"/>
      <c r="F332" s="409"/>
      <c r="G332" s="409"/>
      <c r="H332" s="409"/>
      <c r="I332" s="409"/>
      <c r="J332" s="409"/>
      <c r="K332" s="1055">
        <f>'Revenues 9-14'!J275-'Expenditures 15-22'!K331</f>
        <v>78145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v>156352</v>
      </c>
      <c r="H337" s="408"/>
      <c r="I337" s="432"/>
      <c r="J337" s="432"/>
      <c r="K337" s="410">
        <f>SUM(C337:J337)</f>
        <v>156352</v>
      </c>
      <c r="L337" s="408">
        <v>156750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156352</v>
      </c>
      <c r="H339" s="411">
        <f t="shared" si="27"/>
        <v>0</v>
      </c>
      <c r="I339" s="411">
        <f t="shared" si="27"/>
        <v>0</v>
      </c>
      <c r="J339" s="411">
        <f t="shared" si="27"/>
        <v>0</v>
      </c>
      <c r="K339" s="411">
        <f t="shared" si="27"/>
        <v>156352</v>
      </c>
      <c r="L339" s="411">
        <f t="shared" si="27"/>
        <v>156750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156352</v>
      </c>
      <c r="H341" s="411">
        <f t="shared" si="28"/>
        <v>0</v>
      </c>
      <c r="I341" s="411">
        <f t="shared" si="28"/>
        <v>0</v>
      </c>
      <c r="J341" s="411">
        <f t="shared" si="28"/>
        <v>0</v>
      </c>
      <c r="K341" s="411">
        <f t="shared" si="28"/>
        <v>156352</v>
      </c>
      <c r="L341" s="411">
        <f t="shared" si="28"/>
        <v>156750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156352</v>
      </c>
      <c r="H354" s="411">
        <f t="shared" si="29"/>
        <v>0</v>
      </c>
      <c r="I354" s="411">
        <f t="shared" si="29"/>
        <v>0</v>
      </c>
      <c r="J354" s="411">
        <f t="shared" si="29"/>
        <v>0</v>
      </c>
      <c r="K354" s="411">
        <f t="shared" si="29"/>
        <v>156352</v>
      </c>
      <c r="L354" s="411">
        <f>SUM(L341,L344,L352,L353)</f>
        <v>156750</v>
      </c>
    </row>
    <row r="355" spans="1:14" ht="23.25" thickTop="1" x14ac:dyDescent="0.2">
      <c r="A355" s="1793" t="s">
        <v>1155</v>
      </c>
      <c r="B355" s="465"/>
      <c r="C355" s="428"/>
      <c r="D355" s="428"/>
      <c r="E355" s="415"/>
      <c r="F355" s="415"/>
      <c r="G355" s="415"/>
      <c r="H355" s="415"/>
      <c r="I355" s="415"/>
      <c r="J355" s="413"/>
      <c r="K355" s="410">
        <f>'Revenues 9-14'!K275-'Expenditures 15-22'!K354</f>
        <v>44103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F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7745496</v>
      </c>
      <c r="C4" s="508">
        <v>3816764</v>
      </c>
      <c r="D4" s="557">
        <f>B4-C4</f>
        <v>3928732</v>
      </c>
      <c r="E4" s="508">
        <v>6847700</v>
      </c>
      <c r="F4" s="557">
        <f>E4-C4</f>
        <v>3030936</v>
      </c>
    </row>
    <row r="5" spans="1:6" ht="13.7" customHeight="1" x14ac:dyDescent="0.2">
      <c r="A5" s="541" t="s">
        <v>1016</v>
      </c>
      <c r="B5" s="556">
        <f>'Revenues 9-14'!D5</f>
        <v>1612402</v>
      </c>
      <c r="C5" s="508">
        <v>776065</v>
      </c>
      <c r="D5" s="557">
        <f t="shared" ref="D5:D18" si="0">B5-C5</f>
        <v>836337</v>
      </c>
      <c r="E5" s="508">
        <v>1392347</v>
      </c>
      <c r="F5" s="557">
        <f>E5-C5</f>
        <v>616282</v>
      </c>
    </row>
    <row r="6" spans="1:6" ht="13.7" customHeight="1" x14ac:dyDescent="0.2">
      <c r="A6" s="541" t="s">
        <v>472</v>
      </c>
      <c r="B6" s="556">
        <f>'Revenues 9-14'!E5</f>
        <v>849068</v>
      </c>
      <c r="C6" s="508">
        <v>422054</v>
      </c>
      <c r="D6" s="557">
        <f t="shared" si="0"/>
        <v>427014</v>
      </c>
      <c r="E6" s="508">
        <v>757211</v>
      </c>
      <c r="F6" s="557">
        <f t="shared" ref="F6:F18" si="1">E6-C6</f>
        <v>335157</v>
      </c>
    </row>
    <row r="7" spans="1:6" ht="13.7" customHeight="1" x14ac:dyDescent="0.2">
      <c r="A7" s="541" t="s">
        <v>161</v>
      </c>
      <c r="B7" s="556">
        <f>'Revenues 9-14'!F5</f>
        <v>536995</v>
      </c>
      <c r="C7" s="508">
        <v>265449</v>
      </c>
      <c r="D7" s="557">
        <f t="shared" si="0"/>
        <v>271546</v>
      </c>
      <c r="E7" s="508">
        <v>476246</v>
      </c>
      <c r="F7" s="557">
        <f t="shared" si="1"/>
        <v>210797</v>
      </c>
    </row>
    <row r="8" spans="1:6" ht="13.7" customHeight="1" x14ac:dyDescent="0.2">
      <c r="A8" s="541" t="s">
        <v>1380</v>
      </c>
      <c r="B8" s="556">
        <f>'Revenues 9-14'!G5</f>
        <v>63179</v>
      </c>
      <c r="C8" s="508">
        <v>32901</v>
      </c>
      <c r="D8" s="557">
        <f t="shared" si="0"/>
        <v>30278</v>
      </c>
      <c r="E8" s="508">
        <v>59028</v>
      </c>
      <c r="F8" s="557">
        <f t="shared" si="1"/>
        <v>26127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65947</v>
      </c>
      <c r="C10" s="508">
        <v>30425</v>
      </c>
      <c r="D10" s="557">
        <f t="shared" si="0"/>
        <v>35522</v>
      </c>
      <c r="E10" s="508">
        <v>54585</v>
      </c>
      <c r="F10" s="557">
        <f t="shared" si="1"/>
        <v>24160</v>
      </c>
    </row>
    <row r="11" spans="1:6" x14ac:dyDescent="0.2">
      <c r="A11" s="541" t="s">
        <v>470</v>
      </c>
      <c r="B11" s="556">
        <f>'Revenues 9-14'!J5</f>
        <v>768016</v>
      </c>
      <c r="C11" s="508">
        <v>396936</v>
      </c>
      <c r="D11" s="557">
        <f t="shared" si="0"/>
        <v>371080</v>
      </c>
      <c r="E11" s="508">
        <v>712147</v>
      </c>
      <c r="F11" s="557">
        <f t="shared" si="1"/>
        <v>315211</v>
      </c>
    </row>
    <row r="12" spans="1:6" ht="13.7" customHeight="1" x14ac:dyDescent="0.2">
      <c r="A12" s="541" t="s">
        <v>163</v>
      </c>
      <c r="B12" s="556">
        <f>'Revenues 9-14'!K5</f>
        <v>200136</v>
      </c>
      <c r="C12" s="508">
        <v>88562</v>
      </c>
      <c r="D12" s="557">
        <f t="shared" si="0"/>
        <v>111574</v>
      </c>
      <c r="E12" s="508">
        <v>158890</v>
      </c>
      <c r="F12" s="557">
        <f t="shared" si="1"/>
        <v>70328</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129511</v>
      </c>
      <c r="C14" s="508">
        <v>60731</v>
      </c>
      <c r="D14" s="557">
        <f t="shared" si="0"/>
        <v>68780</v>
      </c>
      <c r="E14" s="508">
        <v>108959</v>
      </c>
      <c r="F14" s="557">
        <f t="shared" si="1"/>
        <v>48228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329364</v>
      </c>
      <c r="C16" s="508">
        <v>164388</v>
      </c>
      <c r="D16" s="557">
        <f t="shared" si="0"/>
        <v>164976</v>
      </c>
      <c r="E16" s="508">
        <v>294930</v>
      </c>
      <c r="F16" s="557">
        <f t="shared" si="1"/>
        <v>130542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12300114</v>
      </c>
      <c r="C19" s="558">
        <f>SUM(C4:C18)</f>
        <v>6054275</v>
      </c>
      <c r="D19" s="558">
        <f>SUM(D4:D18)</f>
        <v>6245839</v>
      </c>
      <c r="E19" s="558">
        <f>SUM(E4:E18)</f>
        <v>10862043</v>
      </c>
      <c r="F19" s="558">
        <f>SUM(F4:F18)</f>
        <v>4807768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5" t="s">
        <v>1874</v>
      </c>
      <c r="B2" s="2346"/>
      <c r="C2" s="1570" t="s">
        <v>1990</v>
      </c>
      <c r="D2" s="1570" t="s">
        <v>1991</v>
      </c>
      <c r="E2" s="1570" t="s">
        <v>1992</v>
      </c>
      <c r="F2" s="1570" t="s">
        <v>1993</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5">
        <f>SUM(C4+D4)-E4</f>
        <v>0</v>
      </c>
    </row>
    <row r="5" spans="1:7" ht="13.5" thickTop="1" x14ac:dyDescent="0.2">
      <c r="A5" s="2348" t="s">
        <v>1300</v>
      </c>
      <c r="B5" s="2333"/>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9" t="s">
        <v>716</v>
      </c>
      <c r="B15" s="2331"/>
      <c r="C15" s="1545">
        <f>SUM(C6:C14)</f>
        <v>0</v>
      </c>
      <c r="D15" s="1545">
        <f>SUM(D6:D14)</f>
        <v>0</v>
      </c>
      <c r="E15" s="1545">
        <f>SUM(E6:E14)</f>
        <v>0</v>
      </c>
      <c r="F15" s="1545">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6"/>
      <c r="D17" s="508"/>
      <c r="E17" s="1546"/>
      <c r="F17" s="1545">
        <f>SUM(C17+D17)-E17</f>
        <v>0</v>
      </c>
    </row>
    <row r="18" spans="1:11" ht="12.75" customHeight="1" thickTop="1" thickBot="1" x14ac:dyDescent="0.25">
      <c r="A18" s="2323" t="s">
        <v>7</v>
      </c>
      <c r="B18" s="2324"/>
      <c r="C18" s="1546"/>
      <c r="D18" s="508"/>
      <c r="E18" s="1546"/>
      <c r="F18" s="1545">
        <f>SUM(C18+D18)-E18</f>
        <v>0</v>
      </c>
    </row>
    <row r="19" spans="1:11" ht="12.75" customHeight="1" thickTop="1" thickBot="1" x14ac:dyDescent="0.25">
      <c r="A19" s="2323" t="s">
        <v>447</v>
      </c>
      <c r="B19" s="2324"/>
      <c r="C19" s="1546"/>
      <c r="D19" s="508"/>
      <c r="E19" s="1546"/>
      <c r="F19" s="1545">
        <f>SUM(C19+D19)-E19</f>
        <v>0</v>
      </c>
    </row>
    <row r="20" spans="1:11" ht="12.75" customHeight="1" thickTop="1" thickBot="1" x14ac:dyDescent="0.25">
      <c r="A20" s="2328" t="s">
        <v>516</v>
      </c>
      <c r="B20" s="2329"/>
      <c r="C20" s="1546"/>
      <c r="D20" s="508"/>
      <c r="E20" s="1546"/>
      <c r="F20" s="1545">
        <f>SUM(C20+D20)-E20</f>
        <v>0</v>
      </c>
    </row>
    <row r="21" spans="1:11" ht="14.25" thickTop="1" thickBot="1" x14ac:dyDescent="0.25">
      <c r="A21" s="2330" t="s">
        <v>717</v>
      </c>
      <c r="B21" s="2331"/>
      <c r="C21" s="1545">
        <f>SUM(C17:C20)</f>
        <v>0</v>
      </c>
      <c r="D21" s="1545">
        <f>SUM(D17:D20)</f>
        <v>0</v>
      </c>
      <c r="E21" s="1545">
        <f>SUM(E17:E20)</f>
        <v>0</v>
      </c>
      <c r="F21" s="1545">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5">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5">
        <f>SUM(C25+D25)-E25</f>
        <v>0</v>
      </c>
      <c r="G25" s="677"/>
    </row>
    <row r="26" spans="1:11" ht="13.5" thickTop="1" x14ac:dyDescent="0.2">
      <c r="A26" s="2337" t="s">
        <v>743</v>
      </c>
      <c r="B26" s="2333"/>
      <c r="C26" s="1547"/>
      <c r="D26" s="1547"/>
      <c r="E26" s="1547"/>
      <c r="F26" s="1548"/>
    </row>
    <row r="27" spans="1:11" ht="13.5" thickBot="1" x14ac:dyDescent="0.25">
      <c r="A27" s="2330" t="s">
        <v>1237</v>
      </c>
      <c r="B27" s="2338"/>
      <c r="C27" s="508"/>
      <c r="D27" s="508"/>
      <c r="E27" s="508"/>
      <c r="F27" s="1545">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2112</v>
      </c>
      <c r="B31" s="650">
        <v>39892</v>
      </c>
      <c r="C31" s="1092">
        <v>2870000</v>
      </c>
      <c r="D31" s="1551">
        <v>3</v>
      </c>
      <c r="E31" s="1092">
        <v>1150000</v>
      </c>
      <c r="F31" s="1092"/>
      <c r="G31" s="1092"/>
      <c r="H31" s="1092">
        <v>555000</v>
      </c>
      <c r="I31" s="1093">
        <f>((E31+F31)-H31)+G31</f>
        <v>595000</v>
      </c>
      <c r="J31" s="1092">
        <v>372702</v>
      </c>
      <c r="K31" s="117"/>
    </row>
    <row r="32" spans="1:11" ht="12" customHeight="1" x14ac:dyDescent="0.2">
      <c r="A32" s="1094" t="s">
        <v>2113</v>
      </c>
      <c r="B32" s="650">
        <v>40983</v>
      </c>
      <c r="C32" s="1092">
        <v>3465000</v>
      </c>
      <c r="D32" s="1551">
        <v>3</v>
      </c>
      <c r="E32" s="1092">
        <v>3305000</v>
      </c>
      <c r="F32" s="1092"/>
      <c r="G32" s="1092"/>
      <c r="H32" s="1092">
        <v>65000</v>
      </c>
      <c r="I32" s="1093">
        <f>((E32+F32)-H32)+G32</f>
        <v>3240000</v>
      </c>
      <c r="J32" s="1092">
        <v>3240000</v>
      </c>
      <c r="K32" s="117"/>
    </row>
    <row r="33" spans="1:11" ht="12" customHeight="1" x14ac:dyDescent="0.2">
      <c r="A33" s="1094" t="s">
        <v>2114</v>
      </c>
      <c r="B33" s="650">
        <v>40598</v>
      </c>
      <c r="C33" s="1092">
        <v>2000000</v>
      </c>
      <c r="D33" s="1551">
        <v>6</v>
      </c>
      <c r="E33" s="1092">
        <v>1210000</v>
      </c>
      <c r="F33" s="1092"/>
      <c r="G33" s="1092"/>
      <c r="H33" s="1092">
        <v>185000</v>
      </c>
      <c r="I33" s="1093">
        <f t="shared" ref="I33:I48" si="1">((E33+F33)-H33)+G33</f>
        <v>1025000</v>
      </c>
      <c r="J33" s="1092">
        <v>1025000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t="s">
        <v>2115</v>
      </c>
      <c r="B35" s="650">
        <v>41765</v>
      </c>
      <c r="C35" s="1095">
        <v>290832</v>
      </c>
      <c r="D35" s="1551">
        <v>7</v>
      </c>
      <c r="E35" s="1095">
        <v>118257</v>
      </c>
      <c r="F35" s="1095"/>
      <c r="G35" s="1095"/>
      <c r="H35" s="1095">
        <v>58095</v>
      </c>
      <c r="I35" s="1093">
        <f t="shared" si="1"/>
        <v>60162</v>
      </c>
      <c r="J35" s="1095">
        <v>60162</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8625832</v>
      </c>
      <c r="D49" s="1550"/>
      <c r="E49" s="1093">
        <f t="shared" ref="E49:J49" si="2">SUM(E31:E48)</f>
        <v>5783257</v>
      </c>
      <c r="F49" s="1093">
        <f t="shared" si="2"/>
        <v>0</v>
      </c>
      <c r="G49" s="1093">
        <f t="shared" si="2"/>
        <v>0</v>
      </c>
      <c r="H49" s="1093">
        <f t="shared" si="2"/>
        <v>863095</v>
      </c>
      <c r="I49" s="1093">
        <f t="shared" si="2"/>
        <v>4920162</v>
      </c>
      <c r="J49" s="1093">
        <f t="shared" si="2"/>
        <v>4697864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t="s">
        <v>2116</v>
      </c>
      <c r="G52" s="2320"/>
      <c r="H52" s="117"/>
      <c r="I52" s="117"/>
      <c r="J52" s="120"/>
    </row>
    <row r="53" spans="1:11" ht="11.25" customHeight="1" x14ac:dyDescent="0.2">
      <c r="A53" s="745" t="s">
        <v>1064</v>
      </c>
      <c r="B53" s="124" t="s">
        <v>1105</v>
      </c>
      <c r="C53" s="120"/>
      <c r="D53" s="116"/>
      <c r="E53" s="123" t="s">
        <v>576</v>
      </c>
      <c r="F53" s="2321"/>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F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1875</v>
      </c>
      <c r="B2" s="2375"/>
      <c r="C2" s="2375"/>
      <c r="D2" s="2375"/>
      <c r="E2" s="2376"/>
      <c r="F2" s="1826" t="s">
        <v>1055</v>
      </c>
      <c r="G2" s="1827" t="s">
        <v>100</v>
      </c>
      <c r="H2" s="1827" t="s">
        <v>471</v>
      </c>
      <c r="I2" s="1827" t="s">
        <v>1354</v>
      </c>
      <c r="J2" s="1827" t="s">
        <v>1000</v>
      </c>
      <c r="K2" s="1827" t="s">
        <v>144</v>
      </c>
    </row>
    <row r="3" spans="1:11" x14ac:dyDescent="0.2">
      <c r="A3" s="2377" t="s">
        <v>1998</v>
      </c>
      <c r="B3" s="2378"/>
      <c r="C3" s="2378"/>
      <c r="D3" s="2378"/>
      <c r="E3" s="2379"/>
      <c r="F3" s="254"/>
      <c r="G3" s="559"/>
      <c r="H3" s="559"/>
      <c r="I3" s="559"/>
      <c r="J3" s="1205"/>
      <c r="K3" s="1205"/>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v>129511</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2100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22367</v>
      </c>
    </row>
    <row r="10" spans="1:11" ht="12" customHeight="1" x14ac:dyDescent="0.2">
      <c r="A10" s="2358" t="s">
        <v>1841</v>
      </c>
      <c r="B10" s="2359"/>
      <c r="C10" s="2359"/>
      <c r="D10" s="2359"/>
      <c r="E10" s="2360"/>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129511</v>
      </c>
      <c r="I12" s="560">
        <f>SUM(I5:I11)</f>
        <v>0</v>
      </c>
      <c r="J12" s="560">
        <f>SUM(J5:J11)</f>
        <v>0</v>
      </c>
      <c r="K12" s="560">
        <f>SUM(K5:K11)</f>
        <v>24467</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6" t="s">
        <v>998</v>
      </c>
      <c r="G14" s="564"/>
      <c r="H14" s="559">
        <v>129511</v>
      </c>
      <c r="I14" s="565"/>
      <c r="J14" s="1173"/>
      <c r="K14" s="1205">
        <v>24467</v>
      </c>
    </row>
    <row r="15" spans="1:11" x14ac:dyDescent="0.2">
      <c r="A15" s="2356" t="s">
        <v>5</v>
      </c>
      <c r="B15" s="2356"/>
      <c r="C15" s="2356"/>
      <c r="D15" s="2356"/>
      <c r="E15" s="2357"/>
      <c r="F15" s="256" t="s">
        <v>999</v>
      </c>
      <c r="G15" s="565"/>
      <c r="H15" s="559"/>
      <c r="I15" s="559"/>
      <c r="J15" s="1205"/>
      <c r="K15" s="1205"/>
    </row>
    <row r="16" spans="1:11" ht="12.75" customHeight="1" x14ac:dyDescent="0.2">
      <c r="A16" s="2356" t="s">
        <v>336</v>
      </c>
      <c r="B16" s="2356"/>
      <c r="C16" s="2356"/>
      <c r="D16" s="2356"/>
      <c r="E16" s="235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6" t="s">
        <v>1085</v>
      </c>
      <c r="G18" s="564"/>
      <c r="H18" s="564"/>
      <c r="I18" s="564"/>
      <c r="J18" s="1205"/>
      <c r="K18" s="1191"/>
    </row>
    <row r="19" spans="1:11" ht="25.5" customHeight="1" x14ac:dyDescent="0.2">
      <c r="A19" s="2367" t="s">
        <v>2000</v>
      </c>
      <c r="B19" s="2367"/>
      <c r="C19" s="2367"/>
      <c r="D19" s="2367"/>
      <c r="E19" s="2368"/>
      <c r="F19" s="256" t="s">
        <v>1086</v>
      </c>
      <c r="G19" s="564"/>
      <c r="H19" s="564"/>
      <c r="I19" s="564"/>
      <c r="J19" s="1205"/>
      <c r="K19" s="1191"/>
    </row>
    <row r="20" spans="1:11" ht="12.75" customHeight="1" x14ac:dyDescent="0.2">
      <c r="A20" s="2369" t="s">
        <v>1840</v>
      </c>
      <c r="B20" s="2370"/>
      <c r="C20" s="2370"/>
      <c r="D20" s="2370"/>
      <c r="E20" s="237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1842</v>
      </c>
      <c r="B22" s="2359"/>
      <c r="C22" s="2359"/>
      <c r="D22" s="2359"/>
      <c r="E22" s="236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129511</v>
      </c>
      <c r="I23" s="560">
        <f>SUM(I14:I16,I21,I22)</f>
        <v>0</v>
      </c>
      <c r="J23" s="560">
        <f>SUM(J14:J16,J21,J22)</f>
        <v>0</v>
      </c>
      <c r="K23" s="560">
        <f>SUM(K14:K16,K21,K22)</f>
        <v>24467</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9" t="s">
        <v>1839</v>
      </c>
      <c r="B33" s="112"/>
      <c r="C33" s="112"/>
      <c r="D33" s="112"/>
      <c r="E33" s="112"/>
      <c r="F33" s="112"/>
      <c r="G33" s="569"/>
      <c r="H33" s="2363"/>
      <c r="I33" s="2362"/>
      <c r="J33" s="2362"/>
      <c r="K33" s="236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F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715365</v>
      </c>
      <c r="D5" s="634"/>
      <c r="E5" s="634"/>
      <c r="F5" s="1057">
        <f>(C5+D5)-E5</f>
        <v>715365</v>
      </c>
      <c r="G5" s="630"/>
      <c r="H5" s="636"/>
      <c r="I5" s="636"/>
      <c r="J5" s="636"/>
      <c r="K5" s="641"/>
      <c r="L5" s="1056">
        <f>F5-K5</f>
        <v>715365</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27641729</v>
      </c>
      <c r="D8" s="635">
        <v>9625731</v>
      </c>
      <c r="E8" s="635"/>
      <c r="F8" s="1057">
        <f>(C8+D8)-E8</f>
        <v>37267460</v>
      </c>
      <c r="G8" s="631">
        <v>50</v>
      </c>
      <c r="H8" s="571">
        <v>9583571</v>
      </c>
      <c r="I8" s="571">
        <v>744023</v>
      </c>
      <c r="J8" s="571"/>
      <c r="K8" s="1056">
        <f>(H8+I8)-J8</f>
        <v>10327594</v>
      </c>
      <c r="L8" s="1056">
        <f>F8-K8</f>
        <v>26939866</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835659</v>
      </c>
      <c r="D10" s="1058"/>
      <c r="E10" s="1058"/>
      <c r="F10" s="1059">
        <f>(C10+D10)-E10</f>
        <v>835659</v>
      </c>
      <c r="G10" s="631">
        <v>20</v>
      </c>
      <c r="H10" s="1060">
        <v>449221</v>
      </c>
      <c r="I10" s="1060">
        <v>39889</v>
      </c>
      <c r="J10" s="1060"/>
      <c r="K10" s="1056">
        <f>(H10+I10)-J10</f>
        <v>489110</v>
      </c>
      <c r="L10" s="1056">
        <f>F10-K10</f>
        <v>346549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1066832</v>
      </c>
      <c r="D12" s="635">
        <v>24083</v>
      </c>
      <c r="E12" s="635"/>
      <c r="F12" s="1057">
        <f>(C12+D12)-E12</f>
        <v>1090915</v>
      </c>
      <c r="G12" s="631">
        <v>10</v>
      </c>
      <c r="H12" s="571">
        <v>619080</v>
      </c>
      <c r="I12" s="571">
        <v>99650</v>
      </c>
      <c r="J12" s="571"/>
      <c r="K12" s="1056">
        <f>(H12+I12)-J12</f>
        <v>718730</v>
      </c>
      <c r="L12" s="1056">
        <f>F12-K12</f>
        <v>372185</v>
      </c>
    </row>
    <row r="13" spans="1:14" ht="14.25" thickTop="1" thickBot="1" x14ac:dyDescent="0.25">
      <c r="A13" s="646" t="s">
        <v>1312</v>
      </c>
      <c r="B13" s="284">
        <v>252</v>
      </c>
      <c r="C13" s="635">
        <v>1576015</v>
      </c>
      <c r="D13" s="635">
        <v>313755</v>
      </c>
      <c r="E13" s="635"/>
      <c r="F13" s="1057">
        <f>(C13+D13)-E13</f>
        <v>1889770</v>
      </c>
      <c r="G13" s="631">
        <v>5</v>
      </c>
      <c r="H13" s="571">
        <v>1227678</v>
      </c>
      <c r="I13" s="571">
        <v>193528</v>
      </c>
      <c r="J13" s="571"/>
      <c r="K13" s="1056">
        <f>(H13+I13)-J13</f>
        <v>1421206</v>
      </c>
      <c r="L13" s="1056">
        <f>F13-K13</f>
        <v>468564</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8748226</v>
      </c>
      <c r="D15" s="635"/>
      <c r="E15" s="635">
        <v>8748226</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40583826</v>
      </c>
      <c r="D16" s="637">
        <f>SUM(D3,D5:D6,D8:D10,D12:D15)</f>
        <v>9963569</v>
      </c>
      <c r="E16" s="637">
        <f>SUM(E3,E5:E6,E8:E10,E12:E15)</f>
        <v>8748226</v>
      </c>
      <c r="F16" s="637">
        <f>SUM(F3,F5:F6,F8:F10,F12:F15)</f>
        <v>41799169</v>
      </c>
      <c r="G16" s="631"/>
      <c r="H16" s="637">
        <f>SUM(H3,H6,H8:H10,H12:H14,)</f>
        <v>11879550</v>
      </c>
      <c r="I16" s="637">
        <f>SUM(I3,I6,I8:I10,I12:I14,)</f>
        <v>1077090</v>
      </c>
      <c r="J16" s="637">
        <f>SUM(J3,J6,J8:J10,J12:J14,)</f>
        <v>0</v>
      </c>
      <c r="K16" s="1057">
        <f>(H16+I16)-J16</f>
        <v>12956640</v>
      </c>
      <c r="L16" s="1057">
        <f>F16-K16</f>
        <v>28842529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1077090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F2"/>
      <selection pane="bottomLeft" activeCell="A2" sqref="A2:F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10011229</v>
      </c>
      <c r="G8" s="355"/>
    </row>
    <row r="9" spans="1:7" ht="12" customHeight="1" x14ac:dyDescent="0.2">
      <c r="A9" s="357" t="s">
        <v>528</v>
      </c>
      <c r="B9" s="934" t="s">
        <v>1805</v>
      </c>
      <c r="C9" s="356"/>
      <c r="D9" s="357" t="s">
        <v>580</v>
      </c>
      <c r="E9" s="575"/>
      <c r="F9" s="936">
        <f>'Expenditures 15-22'!K150</f>
        <v>1291488</v>
      </c>
      <c r="G9" s="937"/>
    </row>
    <row r="10" spans="1:7" ht="12" customHeight="1" x14ac:dyDescent="0.2">
      <c r="A10" s="357" t="s">
        <v>578</v>
      </c>
      <c r="B10" s="934" t="s">
        <v>1806</v>
      </c>
      <c r="C10" s="356"/>
      <c r="D10" s="357" t="s">
        <v>580</v>
      </c>
      <c r="E10" s="575"/>
      <c r="F10" s="936">
        <f>'Expenditures 15-22'!K168</f>
        <v>943957</v>
      </c>
      <c r="G10" s="937"/>
    </row>
    <row r="11" spans="1:7" ht="12" customHeight="1" x14ac:dyDescent="0.2">
      <c r="A11" s="357" t="s">
        <v>529</v>
      </c>
      <c r="B11" s="934" t="s">
        <v>1807</v>
      </c>
      <c r="C11" s="356"/>
      <c r="D11" s="357" t="s">
        <v>580</v>
      </c>
      <c r="E11" s="575"/>
      <c r="F11" s="936">
        <f>'Expenditures 15-22'!K204</f>
        <v>1046710</v>
      </c>
      <c r="G11" s="937"/>
    </row>
    <row r="12" spans="1:7" ht="12" customHeight="1" x14ac:dyDescent="0.2">
      <c r="A12" s="357" t="s">
        <v>530</v>
      </c>
      <c r="B12" s="934" t="s">
        <v>1808</v>
      </c>
      <c r="C12" s="356"/>
      <c r="D12" s="357" t="s">
        <v>580</v>
      </c>
      <c r="E12" s="575"/>
      <c r="F12" s="936">
        <f>'Expenditures 15-22'!K288</f>
        <v>403435</v>
      </c>
      <c r="G12" s="937"/>
    </row>
    <row r="13" spans="1:7" ht="12" customHeight="1" x14ac:dyDescent="0.2">
      <c r="A13" s="357" t="s">
        <v>112</v>
      </c>
      <c r="B13" s="934" t="s">
        <v>1809</v>
      </c>
      <c r="C13" s="356"/>
      <c r="D13" s="357" t="s">
        <v>580</v>
      </c>
      <c r="E13" s="575"/>
      <c r="F13" s="936">
        <f>'Expenditures 15-22'!K331</f>
        <v>691086</v>
      </c>
      <c r="G13" s="938"/>
    </row>
    <row r="14" spans="1:7" ht="12" customHeight="1" thickBot="1" x14ac:dyDescent="0.25">
      <c r="A14" s="939"/>
      <c r="B14" s="576"/>
      <c r="C14" s="577"/>
      <c r="D14" s="994" t="s">
        <v>580</v>
      </c>
      <c r="E14" s="588" t="s">
        <v>1112</v>
      </c>
      <c r="F14" s="940">
        <f>SUM(F8:F13)</f>
        <v>14387905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57601</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280301</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423126</v>
      </c>
      <c r="G53" s="355"/>
    </row>
    <row r="54" spans="1:7" ht="12" customHeight="1" x14ac:dyDescent="0.2">
      <c r="A54" s="357" t="s">
        <v>527</v>
      </c>
      <c r="B54" s="357" t="s">
        <v>1817</v>
      </c>
      <c r="C54" s="955" t="s">
        <v>1138</v>
      </c>
      <c r="D54" s="951" t="s">
        <v>1278</v>
      </c>
      <c r="E54" s="575"/>
      <c r="F54" s="1098">
        <f>'Expenditures 15-22'!G114</f>
        <v>11099</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4762</v>
      </c>
      <c r="G57" s="355"/>
    </row>
    <row r="58" spans="1:7" ht="12" customHeight="1" x14ac:dyDescent="0.2">
      <c r="A58" s="357" t="s">
        <v>528</v>
      </c>
      <c r="B58" s="357" t="s">
        <v>1821</v>
      </c>
      <c r="C58" s="952" t="s">
        <v>1138</v>
      </c>
      <c r="D58" s="951" t="s">
        <v>1278</v>
      </c>
      <c r="E58" s="575"/>
      <c r="F58" s="1100">
        <f>'Expenditures 15-22'!G150</f>
        <v>201658</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805000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58095</v>
      </c>
      <c r="G64" s="355"/>
    </row>
    <row r="65" spans="1:8" ht="12" customHeight="1" x14ac:dyDescent="0.2">
      <c r="A65" s="357" t="s">
        <v>529</v>
      </c>
      <c r="B65" s="357" t="s">
        <v>1828</v>
      </c>
      <c r="C65" s="952" t="s">
        <v>1138</v>
      </c>
      <c r="D65" s="951" t="s">
        <v>1278</v>
      </c>
      <c r="E65" s="575"/>
      <c r="F65" s="1098">
        <f>'Expenditures 15-22'!G204</f>
        <v>313755</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674</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19641</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2175712</v>
      </c>
      <c r="G75" s="355"/>
    </row>
    <row r="76" spans="1:8" s="961" customFormat="1" ht="12" customHeight="1" thickTop="1" thickBot="1" x14ac:dyDescent="0.25">
      <c r="A76" s="581"/>
      <c r="B76" s="579"/>
      <c r="C76" s="580"/>
      <c r="D76" s="960" t="s">
        <v>1792</v>
      </c>
      <c r="E76" s="591"/>
      <c r="F76" s="1104">
        <f>(F14-F75)</f>
        <v>12212193</v>
      </c>
      <c r="G76" s="357"/>
    </row>
    <row r="77" spans="1:8" s="961" customFormat="1" ht="12" customHeight="1" thickTop="1" x14ac:dyDescent="0.2">
      <c r="A77" s="582"/>
      <c r="B77" s="579"/>
      <c r="C77" s="580"/>
      <c r="D77" s="960" t="s">
        <v>2029</v>
      </c>
      <c r="E77" s="591"/>
      <c r="F77" s="1566">
        <v>1160.3800000000001</v>
      </c>
      <c r="G77" s="358"/>
      <c r="H77" s="357"/>
    </row>
    <row r="78" spans="1:8" s="961" customFormat="1" ht="12" customHeight="1" thickBot="1" x14ac:dyDescent="0.25">
      <c r="A78" s="583"/>
      <c r="B78" s="579"/>
      <c r="C78" s="580"/>
      <c r="D78" s="960" t="s">
        <v>1859</v>
      </c>
      <c r="E78" s="591" t="s">
        <v>1112</v>
      </c>
      <c r="F78" s="1105">
        <f>IF(F77&gt;0,F76/F77," Complete Line 77")</f>
        <v>10524.304969061857</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70000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378108</v>
      </c>
      <c r="G93" s="969"/>
    </row>
    <row r="94" spans="1:7" ht="12" customHeight="1" x14ac:dyDescent="0.2">
      <c r="A94" s="970" t="s">
        <v>146</v>
      </c>
      <c r="B94" s="970" t="s">
        <v>182</v>
      </c>
      <c r="C94" s="967">
        <v>1700</v>
      </c>
      <c r="D94" s="976" t="str">
        <f>'Revenues 9-14'!A82</f>
        <v>Total District/School Activity Income</v>
      </c>
      <c r="E94" s="383"/>
      <c r="F94" s="1063">
        <f>SUM('Revenues 9-14'!C82,'Revenues 9-14'!D82)</f>
        <v>54185</v>
      </c>
      <c r="G94" s="969"/>
    </row>
    <row r="95" spans="1:7" ht="12" customHeight="1" x14ac:dyDescent="0.2">
      <c r="A95" s="970" t="s">
        <v>527</v>
      </c>
      <c r="B95" s="970" t="s">
        <v>183</v>
      </c>
      <c r="C95" s="967">
        <f>'Revenues 9-14'!B84</f>
        <v>1811</v>
      </c>
      <c r="D95" s="968" t="str">
        <f>'Revenues 9-14'!A84</f>
        <v>Rentals - Regular Textbooks</v>
      </c>
      <c r="E95" s="383"/>
      <c r="F95" s="1063">
        <f>'Revenues 9-14'!C84</f>
        <v>100723</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6076</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24525</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2100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270332</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173920</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279</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22367</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359731</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7675</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92771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102318</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2103</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14690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7268</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7157</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1696328</v>
      </c>
    </row>
    <row r="176" spans="1:7" ht="12" customHeight="1" x14ac:dyDescent="0.2">
      <c r="A176" s="584"/>
      <c r="B176" s="585"/>
      <c r="C176" s="586"/>
      <c r="D176" s="992" t="s">
        <v>1856</v>
      </c>
      <c r="E176" s="1046"/>
      <c r="F176" s="1108">
        <f>'PCTC-OEPP 28-29'!F76-F175</f>
        <v>10515865</v>
      </c>
    </row>
    <row r="177" spans="1:7" ht="12" customHeight="1" x14ac:dyDescent="0.2">
      <c r="A177" s="584"/>
      <c r="B177" s="585"/>
      <c r="C177" s="586"/>
      <c r="D177" s="992" t="s">
        <v>2013</v>
      </c>
      <c r="E177" s="1046"/>
      <c r="F177" s="1108">
        <f>'Cap Outlay Deprec 27'!I18</f>
        <v>1077090</v>
      </c>
    </row>
    <row r="178" spans="1:7" ht="12" customHeight="1" x14ac:dyDescent="0.2">
      <c r="A178" s="584"/>
      <c r="B178" s="585"/>
      <c r="C178" s="586"/>
      <c r="D178" s="992" t="s">
        <v>1858</v>
      </c>
      <c r="E178" s="1046"/>
      <c r="F178" s="1108">
        <f>F176+F177</f>
        <v>11592955</v>
      </c>
    </row>
    <row r="179" spans="1:7" ht="12" customHeight="1" x14ac:dyDescent="0.2">
      <c r="A179" s="584"/>
      <c r="B179" s="587"/>
      <c r="C179" s="586"/>
      <c r="D179" s="992" t="s">
        <v>2014</v>
      </c>
      <c r="E179" s="1046"/>
      <c r="F179" s="1109">
        <f>'PCTC-OEPP 28-29'!F77</f>
        <v>1160.3800000000001</v>
      </c>
      <c r="G179" s="68"/>
    </row>
    <row r="180" spans="1:7" ht="12" customHeight="1" thickBot="1" x14ac:dyDescent="0.25">
      <c r="A180" s="584"/>
      <c r="B180" s="587"/>
      <c r="C180" s="586"/>
      <c r="D180" s="992" t="s">
        <v>1935</v>
      </c>
      <c r="E180" s="1046" t="s">
        <v>1936</v>
      </c>
      <c r="F180" s="1110">
        <f>F178/F179</f>
        <v>9990.6539237146444</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F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1631</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283993</v>
      </c>
      <c r="F10" s="856"/>
      <c r="G10" s="1111"/>
      <c r="H10" s="215"/>
      <c r="I10" s="215"/>
    </row>
    <row r="11" spans="1:9" s="2" customFormat="1" ht="22.5" customHeight="1" x14ac:dyDescent="0.2">
      <c r="A11" s="2406" t="s">
        <v>2091</v>
      </c>
      <c r="B11" s="2407"/>
      <c r="C11" s="2407"/>
      <c r="D11" s="2408"/>
      <c r="E11" s="1995">
        <v>30611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7087025</v>
      </c>
      <c r="F19" s="763"/>
      <c r="G19" s="765">
        <f>'Expenditures 15-22'!K33-SUM('Expenditures 15-22'!G33,'Expenditures 15-22'!I33)+'Expenditures 15-22'!D223</f>
        <v>7087025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277232</v>
      </c>
      <c r="F21" s="763"/>
      <c r="G21" s="765">
        <f>'Expenditures 15-22'!K42-SUM('Expenditures 15-22'!G42,'Expenditures 15-22'!I42)+'Expenditures 15-22'!K120-SUM('Expenditures 15-22'!G120,'Expenditures 15-22'!I120)+'Expenditures 15-22'!K174-SUM('Expenditures 15-22'!G174,'Expenditures 15-22'!I174)+'Expenditures 15-22'!D232</f>
        <v>277232</v>
      </c>
      <c r="H21" s="285"/>
      <c r="I21" s="215"/>
    </row>
    <row r="22" spans="1:9" s="2" customFormat="1" ht="12" customHeight="1" x14ac:dyDescent="0.2">
      <c r="A22" s="762" t="s">
        <v>644</v>
      </c>
      <c r="B22" s="758"/>
      <c r="C22" s="757">
        <v>2200</v>
      </c>
      <c r="D22" s="763"/>
      <c r="E22" s="764">
        <f>'Expenditures 15-22'!K47-SUM('Expenditures 15-22'!G47,'Expenditures 15-22'!I47)+'Expenditures 15-22'!D237</f>
        <v>179371</v>
      </c>
      <c r="F22" s="763"/>
      <c r="G22" s="765">
        <f>'Expenditures 15-22'!K47-SUM('Expenditures 15-22'!G47,'Expenditures 15-22'!I47)+'Expenditures 15-22'!D237</f>
        <v>179371</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887767</v>
      </c>
      <c r="F23" s="763"/>
      <c r="G23" s="764">
        <f>'Expenditures 15-22'!K53-SUM('Expenditures 15-22'!G53,'Expenditures 15-22'!I53)+'Expenditures 15-22'!D251+'Expenditures 15-22'!K323-SUM('Expenditures 15-22'!G323,'Expenditures 15-22'!I323)</f>
        <v>887767</v>
      </c>
      <c r="H23" s="285"/>
      <c r="I23" s="215"/>
    </row>
    <row r="24" spans="1:9" s="2" customFormat="1" ht="12" customHeight="1" x14ac:dyDescent="0.2">
      <c r="A24" s="762" t="s">
        <v>646</v>
      </c>
      <c r="B24" s="758"/>
      <c r="C24" s="757">
        <v>2400</v>
      </c>
      <c r="D24" s="763"/>
      <c r="E24" s="764">
        <f>'Expenditures 15-22'!K57-SUM('Expenditures 15-22'!G57,'Expenditures 15-22'!I57)+'Expenditures 15-22'!D255</f>
        <v>738290</v>
      </c>
      <c r="F24" s="763"/>
      <c r="G24" s="765">
        <f>'Expenditures 15-22'!K57-SUM('Expenditures 15-22'!G57,'Expenditures 15-22'!I57)+'Expenditures 15-22'!D255</f>
        <v>738290</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50877</v>
      </c>
      <c r="E26" s="764">
        <f>'Expenditures 15-22'!K122-SUM('Expenditures 15-22'!G122,'Expenditures 15-22'!I122)+E7</f>
        <v>0</v>
      </c>
      <c r="F26" s="764">
        <f>'Expenditures 15-22'!K59-SUM('Expenditures 15-22'!G59,'Expenditures 15-22'!I59)+'Expenditures 15-22'!D257-E7</f>
        <v>50877</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180248</v>
      </c>
      <c r="E27" s="764">
        <f>E8</f>
        <v>0</v>
      </c>
      <c r="F27" s="764">
        <f>'Expenditures 15-22'!K60-SUM('Expenditures 15-22'!G60,'Expenditures 15-22'!I60)+'Expenditures 15-22'!D258-E8</f>
        <v>180248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1154108</v>
      </c>
      <c r="F28" s="767">
        <f>'Expenditures 15-22'!K61-SUM('Expenditures 15-22'!G61,'Expenditures 15-22'!I61)+'Expenditures 15-22'!K124-SUM('Expenditures 15-22'!G124,'Expenditures 15-22'!I124)+'Expenditures 15-22'!D260-E9</f>
        <v>1154108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775024</v>
      </c>
      <c r="F29" s="763"/>
      <c r="G29" s="765">
        <f>'Expenditures 15-22'!K62-SUM('Expenditures 15-22'!G62,'Expenditures 15-22'!I62)+'Expenditures 15-22'!K125-SUM('Expenditures 15-22'!G125,'Expenditures 15-22'!I125)+'Expenditures 15-22'!K176-SUM('Expenditures 15-22'!G176,'Expenditures 15-22'!I176)+'Expenditures 15-22'!D261</f>
        <v>775024</v>
      </c>
      <c r="H29" s="391"/>
    </row>
    <row r="30" spans="1:9" ht="12" customHeight="1" x14ac:dyDescent="0.2">
      <c r="A30" s="762" t="s">
        <v>106</v>
      </c>
      <c r="B30" s="760"/>
      <c r="C30" s="757">
        <v>2560</v>
      </c>
      <c r="D30" s="763"/>
      <c r="E30" s="764">
        <f>'Expenditures 15-22'!K63-SUM('Expenditures 15-22'!G63,'Expenditures 15-22'!I63)+'Expenditures 15-22'!D262-E10</f>
        <v>279439</v>
      </c>
      <c r="F30" s="763"/>
      <c r="G30" s="764">
        <f>'Expenditures 15-22'!K63-SUM('Expenditures 15-22'!G63,'Expenditures 15-22'!I63)+'Expenditures 15-22'!D262-E10</f>
        <v>279439</v>
      </c>
    </row>
    <row r="31" spans="1:9" ht="12" customHeight="1" x14ac:dyDescent="0.2">
      <c r="A31" s="762" t="s">
        <v>107</v>
      </c>
      <c r="B31" s="760"/>
      <c r="C31" s="757">
        <v>2570</v>
      </c>
      <c r="D31" s="764">
        <f>'Expenditures 15-22'!K64-SUM('Expenditures 15-22'!G64,'Expenditures 15-22'!I64)+'Expenditures 15-22'!D263-E12</f>
        <v>11474</v>
      </c>
      <c r="E31" s="764">
        <f>E12</f>
        <v>0</v>
      </c>
      <c r="F31" s="764">
        <f>'Expenditures 15-22'!K64-SUM('Expenditures 15-22'!G64,'Expenditures 15-22'!I64)+'Expenditures 15-22'!D263-E12</f>
        <v>11474</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221695</v>
      </c>
      <c r="E37" s="764">
        <f>E14</f>
        <v>0</v>
      </c>
      <c r="F37" s="764">
        <f>'Expenditures 15-22'!K71-SUM('Expenditures 15-22'!G71,'Expenditures 15-22'!I71)+'Expenditures 15-22'!D270-E14</f>
        <v>221695</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299942</v>
      </c>
      <c r="F39" s="763"/>
      <c r="G39" s="764">
        <f>'Expenditures 15-22'!K75-SUM('Expenditures 15-22'!G75,'Expenditures 15-22'!I75)+'Expenditures 15-22'!K130-SUM('Expenditures 15-22'!G130,'Expenditures 15-22'!I130)+'Expenditures 15-22'!K179-SUM('Expenditures 15-22'!G179,'Expenditures 15-22'!I179)+'Expenditures 15-22'!D274</f>
        <v>299942</v>
      </c>
    </row>
    <row r="40" spans="1:7" ht="12" customHeight="1" x14ac:dyDescent="0.2">
      <c r="A40" s="779" t="s">
        <v>162</v>
      </c>
      <c r="B40" s="780"/>
      <c r="C40" s="781"/>
      <c r="D40" s="767">
        <f>SUM(D19:D39)</f>
        <v>464294</v>
      </c>
      <c r="E40" s="767">
        <f>SUM(E19:E39)</f>
        <v>11678198</v>
      </c>
      <c r="F40" s="767">
        <f>SUM(F19:F39)</f>
        <v>1618402</v>
      </c>
      <c r="G40" s="767">
        <f>SUM(G19:G39)</f>
        <v>10524090</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464294</v>
      </c>
      <c r="F42" s="772" t="s">
        <v>553</v>
      </c>
      <c r="G42" s="768">
        <f>F40</f>
        <v>1618402</v>
      </c>
    </row>
    <row r="43" spans="1:7" ht="12" customHeight="1" x14ac:dyDescent="0.2">
      <c r="A43" s="285"/>
      <c r="B43" s="215"/>
      <c r="C43" s="286"/>
      <c r="D43" s="772" t="s">
        <v>552</v>
      </c>
      <c r="E43" s="768">
        <f>E40</f>
        <v>11678198</v>
      </c>
      <c r="F43" s="772" t="s">
        <v>552</v>
      </c>
      <c r="G43" s="768">
        <f>G40</f>
        <v>10524090</v>
      </c>
    </row>
    <row r="44" spans="1:7" ht="12" customHeight="1" x14ac:dyDescent="0.2">
      <c r="A44" s="285"/>
      <c r="B44" s="215"/>
      <c r="C44" s="215"/>
      <c r="D44" s="782" t="s">
        <v>1165</v>
      </c>
      <c r="E44" s="783">
        <f>(E42/E43)</f>
        <v>3.9757332424060633E-2</v>
      </c>
      <c r="F44" s="782" t="s">
        <v>1165</v>
      </c>
      <c r="G44" s="783">
        <f>(G42/G43)</f>
        <v>0.15378070693048046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F2"/>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1651</v>
      </c>
      <c r="B1" s="2409"/>
      <c r="C1" s="2409"/>
      <c r="D1" s="2409"/>
      <c r="E1" s="2409"/>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3" t="s">
        <v>1937</v>
      </c>
      <c r="B5" s="2414"/>
      <c r="C5" s="2414"/>
      <c r="D5" s="2414"/>
      <c r="E5" s="2414"/>
    </row>
    <row r="6" spans="1:7" ht="12" customHeight="1" x14ac:dyDescent="0.25">
      <c r="A6" s="1924"/>
      <c r="B6" s="2415" t="str">
        <f>COVER!A17</f>
        <v xml:space="preserve">Pleasant Plains CUSD 8           </v>
      </c>
      <c r="C6" s="2415"/>
      <c r="D6" s="2415"/>
      <c r="E6" s="1925"/>
    </row>
    <row r="7" spans="1:7" ht="11.25" customHeight="1" x14ac:dyDescent="0.25">
      <c r="A7" s="1924"/>
      <c r="B7" s="2416">
        <f>COVER!A13</f>
        <v>51084008026</v>
      </c>
      <c r="C7" s="2416"/>
      <c r="D7" s="241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2103</v>
      </c>
      <c r="C26" s="1935" t="s">
        <v>2103</v>
      </c>
      <c r="D26" s="1938"/>
      <c r="E26" s="1937" t="s">
        <v>2117</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2103</v>
      </c>
      <c r="C31" s="1935" t="s">
        <v>2103</v>
      </c>
      <c r="D31" s="1938"/>
      <c r="E31" s="1937" t="s">
        <v>2118</v>
      </c>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1668</v>
      </c>
      <c r="B40" s="2425"/>
      <c r="C40" s="2425"/>
      <c r="D40" s="2425"/>
      <c r="E40" s="2426"/>
    </row>
    <row r="41" spans="1:5" s="1939" customFormat="1" ht="12" customHeight="1" x14ac:dyDescent="0.25">
      <c r="A41" s="2427"/>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F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5" t="str">
        <f>COVER!A17</f>
        <v xml:space="preserve">Pleasant Plains CUSD 8           </v>
      </c>
      <c r="J6" s="2436"/>
    </row>
    <row r="7" spans="1:10" x14ac:dyDescent="0.2">
      <c r="A7" s="2437" t="s">
        <v>1015</v>
      </c>
      <c r="B7" s="2438"/>
      <c r="C7" s="2438"/>
      <c r="D7" s="2438"/>
      <c r="E7" s="2439"/>
      <c r="F7" s="1605"/>
      <c r="G7" s="1594"/>
      <c r="H7" s="1604" t="s">
        <v>431</v>
      </c>
      <c r="I7" s="2440">
        <f>COVER!A13</f>
        <v>51084008026</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1" t="s">
        <v>560</v>
      </c>
      <c r="B11" s="2442"/>
      <c r="C11" s="244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164196</v>
      </c>
      <c r="F12" s="1633"/>
      <c r="G12" s="1632">
        <f t="shared" ref="G12:G18" si="0">SUM(E12:F12)</f>
        <v>164196</v>
      </c>
      <c r="H12" s="1634">
        <v>168200</v>
      </c>
      <c r="I12" s="1633"/>
      <c r="J12" s="1632">
        <f t="shared" ref="J12:J18" si="1">SUM(H12:I12)</f>
        <v>168200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50325</v>
      </c>
      <c r="F15" s="1632">
        <f>'Expenditures 15-22'!K122</f>
        <v>0</v>
      </c>
      <c r="G15" s="1632">
        <f t="shared" si="0"/>
        <v>50325</v>
      </c>
      <c r="H15" s="1634">
        <v>56000</v>
      </c>
      <c r="I15" s="1634"/>
      <c r="J15" s="1632">
        <f t="shared" si="1"/>
        <v>56000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214521</v>
      </c>
      <c r="F19" s="1640">
        <f t="shared" si="2"/>
        <v>0</v>
      </c>
      <c r="G19" s="1640">
        <f t="shared" si="2"/>
        <v>214521</v>
      </c>
      <c r="H19" s="1640">
        <f t="shared" si="2"/>
        <v>224200</v>
      </c>
      <c r="I19" s="1640">
        <f t="shared" si="2"/>
        <v>0</v>
      </c>
      <c r="J19" s="1640">
        <f t="shared" si="2"/>
        <v>224200</v>
      </c>
    </row>
    <row r="20" spans="1:10" ht="25.5" customHeight="1" thickTop="1" x14ac:dyDescent="0.2">
      <c r="A20" s="1628">
        <v>9</v>
      </c>
      <c r="B20" s="2447" t="s">
        <v>2021</v>
      </c>
      <c r="C20" s="2445"/>
      <c r="D20" s="2446"/>
      <c r="E20" s="1641"/>
      <c r="F20" s="1641"/>
      <c r="G20" s="1641"/>
      <c r="H20" s="1641"/>
      <c r="I20" s="1641"/>
      <c r="J20" s="1642">
        <f>IF(AND(G19&gt;0,J19&gt;0),(((J19-G19)/G19)),"Enter Budget Data")</f>
        <v>4.5119125866465284E-2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1199</v>
      </c>
      <c r="D27" s="1907"/>
      <c r="E27" s="1908"/>
      <c r="F27" s="2448" t="s">
        <v>1895</v>
      </c>
      <c r="G27" s="2448"/>
    </row>
    <row r="28" spans="1:10" ht="28.5" customHeight="1" x14ac:dyDescent="0.2">
      <c r="B28" s="1643"/>
      <c r="C28" s="2450"/>
      <c r="D28" s="2450"/>
      <c r="E28" s="1910"/>
      <c r="F28" s="2450"/>
      <c r="G28" s="2450"/>
    </row>
    <row r="29" spans="1:10" x14ac:dyDescent="0.2">
      <c r="B29" s="1643"/>
      <c r="C29" s="1904" t="s">
        <v>2028</v>
      </c>
      <c r="E29" s="1909"/>
      <c r="F29" s="2449" t="s">
        <v>1896</v>
      </c>
      <c r="G29" s="244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2094</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c r="C39" s="2430" t="s">
        <v>1028</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F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2120</v>
      </c>
    </row>
    <row r="6" spans="1:2" x14ac:dyDescent="0.2">
      <c r="A6" s="385">
        <v>2</v>
      </c>
      <c r="B6" s="12" t="s">
        <v>2119</v>
      </c>
    </row>
    <row r="7" spans="1:2" x14ac:dyDescent="0.2">
      <c r="A7" s="385">
        <v>3</v>
      </c>
      <c r="B7" s="12" t="s">
        <v>2121</v>
      </c>
    </row>
    <row r="8" spans="1:2" x14ac:dyDescent="0.2">
      <c r="A8" s="385">
        <v>4</v>
      </c>
      <c r="B8" s="12" t="s">
        <v>2122</v>
      </c>
    </row>
    <row r="9" spans="1:2" x14ac:dyDescent="0.2">
      <c r="A9" s="2108">
        <v>5</v>
      </c>
      <c r="B9" s="12" t="s">
        <v>2123</v>
      </c>
    </row>
    <row r="10" spans="1:2" x14ac:dyDescent="0.2">
      <c r="A10" s="2108">
        <v>6</v>
      </c>
      <c r="B10" s="12" t="s">
        <v>2124</v>
      </c>
    </row>
    <row r="11" spans="1:2" x14ac:dyDescent="0.2">
      <c r="A11" s="2108">
        <v>7</v>
      </c>
      <c r="B11" s="12" t="s">
        <v>2125</v>
      </c>
    </row>
    <row r="12" spans="1:2" x14ac:dyDescent="0.2">
      <c r="A12" s="2108">
        <v>8</v>
      </c>
      <c r="B12" s="12" t="s">
        <v>2126</v>
      </c>
    </row>
    <row r="13" spans="1:2" x14ac:dyDescent="0.2">
      <c r="A13" s="2108"/>
    </row>
    <row r="14" spans="1:2" x14ac:dyDescent="0.2">
      <c r="A14" s="2108">
        <v>9</v>
      </c>
      <c r="B14" s="12" t="s">
        <v>2127</v>
      </c>
    </row>
    <row r="15" spans="1:2" x14ac:dyDescent="0.2">
      <c r="A15" s="2108">
        <v>10</v>
      </c>
      <c r="B15" s="12" t="s">
        <v>2128</v>
      </c>
    </row>
    <row r="16" spans="1:2" x14ac:dyDescent="0.2">
      <c r="A16" s="2108"/>
    </row>
    <row r="17" spans="1:1" x14ac:dyDescent="0.2">
      <c r="A17" s="2108"/>
    </row>
    <row r="18" spans="1:1" x14ac:dyDescent="0.2">
      <c r="A18" s="2108"/>
    </row>
    <row r="19" spans="1:1" x14ac:dyDescent="0.2">
      <c r="A19" s="2108"/>
    </row>
    <row r="20" spans="1:1" x14ac:dyDescent="0.2">
      <c r="A20" s="2108"/>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 xml:space="preserve">Pleasant Plains CUSD 8           </v>
      </c>
    </row>
    <row r="65" spans="2:2" x14ac:dyDescent="0.2">
      <c r="B65" s="393">
        <f>COVER!A13</f>
        <v>51084008026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F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2000250</xdr:colOff>
                <xdr:row>4</xdr:row>
                <xdr:rowOff>66675</xdr:rowOff>
              </from>
              <to>
                <xdr:col>1</xdr:col>
                <xdr:colOff>19050</xdr:colOff>
                <xdr:row>8</xdr:row>
                <xdr:rowOff>104775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20"/>
      <c r="H2" s="1820"/>
    </row>
    <row r="3" spans="1:8" ht="46.5" customHeight="1" x14ac:dyDescent="0.2">
      <c r="A3" s="2466" t="s">
        <v>1724</v>
      </c>
      <c r="B3" s="2467"/>
      <c r="C3" s="2467"/>
      <c r="D3" s="2467"/>
      <c r="E3" s="2467"/>
      <c r="F3" s="2468"/>
      <c r="G3" s="1820"/>
      <c r="H3" s="1820"/>
    </row>
    <row r="4" spans="1:8" s="1572" customFormat="1" ht="41.25" customHeight="1" x14ac:dyDescent="0.2">
      <c r="A4" s="2469" t="s">
        <v>1877</v>
      </c>
      <c r="B4" s="2470"/>
      <c r="C4" s="2470"/>
      <c r="D4" s="2470"/>
      <c r="E4" s="2470"/>
      <c r="F4" s="2471"/>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10949203</v>
      </c>
      <c r="C6" s="1575">
        <f>'Acct Summary 7-8'!D8</f>
        <v>1665759</v>
      </c>
      <c r="D6" s="1575">
        <f>'Acct Summary 7-8'!F8</f>
        <v>969564</v>
      </c>
      <c r="E6" s="1575">
        <f>'Acct Summary 7-8'!I8</f>
        <v>66230</v>
      </c>
      <c r="F6" s="1575">
        <f>SUM(B6:E6)</f>
        <v>13650756</v>
      </c>
    </row>
    <row r="7" spans="1:8" s="1576" customFormat="1" ht="14.25" customHeight="1" thickBot="1" x14ac:dyDescent="0.25">
      <c r="A7" s="1574" t="s">
        <v>1636</v>
      </c>
      <c r="B7" s="1577">
        <f>'Acct Summary 7-8'!C17</f>
        <v>10011229</v>
      </c>
      <c r="C7" s="1577">
        <f>'Acct Summary 7-8'!D17</f>
        <v>1291488</v>
      </c>
      <c r="D7" s="1577">
        <f>'Acct Summary 7-8'!F17</f>
        <v>1046710</v>
      </c>
      <c r="E7" s="1836"/>
      <c r="F7" s="1575">
        <f>SUM(B7:E7)</f>
        <v>12349427</v>
      </c>
    </row>
    <row r="8" spans="1:8" s="1576" customFormat="1" ht="14.25" thickTop="1" thickBot="1" x14ac:dyDescent="0.25">
      <c r="A8" s="1578" t="s">
        <v>1637</v>
      </c>
      <c r="B8" s="1579">
        <f>(B6-B7)</f>
        <v>937974</v>
      </c>
      <c r="C8" s="1579">
        <f>(C6-C7)</f>
        <v>374271</v>
      </c>
      <c r="D8" s="1579">
        <f>(D6-D7)</f>
        <v>-77146</v>
      </c>
      <c r="E8" s="1577">
        <f>(E6-E7)</f>
        <v>66230</v>
      </c>
      <c r="F8" s="1580">
        <f>SUM(F6-F7)</f>
        <v>1301329</v>
      </c>
    </row>
    <row r="9" spans="1:8" s="1576" customFormat="1" ht="14.25" thickTop="1" thickBot="1" x14ac:dyDescent="0.25">
      <c r="A9" s="1581" t="s">
        <v>2023</v>
      </c>
      <c r="B9" s="1582">
        <f>'Acct Summary 7-8'!C81</f>
        <v>6479017</v>
      </c>
      <c r="C9" s="1582">
        <f>'Acct Summary 7-8'!D81</f>
        <v>2002413</v>
      </c>
      <c r="D9" s="1582">
        <f>'Acct Summary 7-8'!F81</f>
        <v>2070615</v>
      </c>
      <c r="E9" s="1582">
        <f>'Acct Summary 7-8'!I81</f>
        <v>889686</v>
      </c>
      <c r="F9" s="1661">
        <f>SUM(B9:E9)</f>
        <v>11441731</v>
      </c>
    </row>
    <row r="10" spans="1:8" ht="16.5" customHeight="1" thickTop="1" x14ac:dyDescent="0.2">
      <c r="A10" s="1583"/>
      <c r="B10" s="1584"/>
      <c r="C10" s="2457" t="str">
        <f>IF(AND(F8&lt;0,F9&gt;=0,ABS(F8*3)&gt;ABS(F9)),A14,IF(AND(F8&lt;0,F9&gt;0,ABS(F8*3)&lt;=ABS(F9)),A15,IF(AND(F8&lt;0,F9&lt;0),A14,IF(F9=0,A17,A16))))</f>
        <v>Balanced - no deficit reduction plan is required.</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1951</v>
      </c>
      <c r="B14" s="2456"/>
      <c r="C14" s="2456"/>
      <c r="D14" s="2456"/>
      <c r="E14" s="245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2"/>
      <c r="B8" s="2473"/>
      <c r="C8" s="2473"/>
      <c r="D8" s="2474"/>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7" t="s">
        <v>1890</v>
      </c>
      <c r="D11" s="2478"/>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4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4" t="s">
        <v>2024</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6" t="str">
        <f>COVER!A17</f>
        <v xml:space="preserve">Pleasant Plains CUSD 8           </v>
      </c>
      <c r="B7" s="2487"/>
      <c r="C7" s="2487"/>
      <c r="D7" s="2488"/>
      <c r="E7" s="2489">
        <f>COVER!A13</f>
        <v>51084008026</v>
      </c>
      <c r="F7" s="2490"/>
      <c r="G7" s="2491" t="str">
        <f>COVER!T23</f>
        <v>060-004845</v>
      </c>
      <c r="H7" s="2492"/>
      <c r="I7" s="2492"/>
      <c r="J7" s="2492"/>
      <c r="K7" s="2492"/>
      <c r="L7" s="2493"/>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4"/>
      <c r="B9" s="2495"/>
      <c r="C9" s="2495"/>
      <c r="D9" s="2495"/>
      <c r="E9" s="2495"/>
      <c r="F9" s="2496"/>
      <c r="G9" s="2497" t="str">
        <f>COVER!T13</f>
        <v>Pehlman and Dold, P.C.</v>
      </c>
      <c r="H9" s="2498"/>
      <c r="I9" s="2498"/>
      <c r="J9" s="2498"/>
      <c r="K9" s="2498"/>
      <c r="L9" s="2499"/>
    </row>
    <row r="10" spans="1:29" ht="13.5" customHeight="1" x14ac:dyDescent="0.2">
      <c r="A10" s="2500" t="str">
        <f>COVER!A38</f>
        <v>Matt Runge, Superintendent</v>
      </c>
      <c r="B10" s="2501"/>
      <c r="C10" s="2501"/>
      <c r="D10" s="2501"/>
      <c r="E10" s="2501"/>
      <c r="F10" s="2502"/>
      <c r="G10" s="2497" t="str">
        <f>COVER!T17</f>
        <v>100 North Amos Avenue</v>
      </c>
      <c r="H10" s="2503"/>
      <c r="I10" s="2503"/>
      <c r="J10" s="2503"/>
      <c r="K10" s="2503"/>
      <c r="L10" s="2504"/>
    </row>
    <row r="11" spans="1:29" ht="13.5" customHeight="1" x14ac:dyDescent="0.2">
      <c r="A11" s="2007" t="s">
        <v>1908</v>
      </c>
      <c r="B11" s="1959"/>
      <c r="C11" s="1949"/>
      <c r="D11" s="1961"/>
      <c r="E11" s="1949"/>
      <c r="F11" s="1950"/>
      <c r="G11" s="2497" t="str">
        <f>COVER!T19</f>
        <v>Springfield</v>
      </c>
      <c r="H11" s="2503"/>
      <c r="I11" s="2503"/>
      <c r="J11" s="2002" t="str">
        <f>COVER!X19</f>
        <v>IL</v>
      </c>
      <c r="K11" s="2002">
        <f>COVER!Z19</f>
        <v>62702</v>
      </c>
      <c r="L11" s="2001"/>
    </row>
    <row r="12" spans="1:29" ht="13.5" customHeight="1" x14ac:dyDescent="0.2">
      <c r="A12" s="2505" t="s">
        <v>1907</v>
      </c>
      <c r="B12" s="2506"/>
      <c r="C12" s="2506"/>
      <c r="D12" s="2506"/>
      <c r="E12" s="2506"/>
      <c r="F12" s="2507"/>
      <c r="G12" s="1918"/>
      <c r="H12" s="1295"/>
      <c r="I12" s="1295"/>
      <c r="J12" s="1295"/>
      <c r="K12" s="1295"/>
      <c r="L12" s="1919"/>
    </row>
    <row r="13" spans="1:29" ht="13.5" customHeight="1" x14ac:dyDescent="0.2">
      <c r="A13" s="2497"/>
      <c r="B13" s="2498"/>
      <c r="C13" s="2498"/>
      <c r="D13" s="2498"/>
      <c r="E13" s="1294"/>
      <c r="F13" s="2003"/>
      <c r="G13" s="2011" t="s">
        <v>1909</v>
      </c>
      <c r="H13" s="1952"/>
      <c r="I13" s="2508" t="str">
        <f>COVER!T25</f>
        <v>dfitzgerald@p-dcpas.com</v>
      </c>
      <c r="J13" s="2509"/>
      <c r="K13" s="2509"/>
      <c r="L13" s="2510"/>
    </row>
    <row r="14" spans="1:29" ht="13.5" customHeight="1" x14ac:dyDescent="0.2">
      <c r="A14" s="2497" t="str">
        <f>COVER!A19</f>
        <v>315 West Church Street</v>
      </c>
      <c r="B14" s="2495"/>
      <c r="C14" s="2495"/>
      <c r="D14" s="2495"/>
      <c r="E14" s="2000">
        <v>0</v>
      </c>
      <c r="F14" s="1293"/>
      <c r="G14" s="2012" t="s">
        <v>1386</v>
      </c>
      <c r="H14" s="1279"/>
      <c r="I14" s="1279"/>
      <c r="J14" s="1279"/>
      <c r="K14" s="1279"/>
      <c r="L14" s="1951"/>
    </row>
    <row r="15" spans="1:29" ht="13.5" customHeight="1" x14ac:dyDescent="0.2">
      <c r="A15" s="2497" t="str">
        <f>COVER!A21</f>
        <v>Pleasant Plains, IL</v>
      </c>
      <c r="B15" s="2503"/>
      <c r="C15" s="2503"/>
      <c r="D15" s="1278"/>
      <c r="E15" s="1920"/>
      <c r="F15" s="1292"/>
      <c r="G15" s="1999" t="str">
        <f>COVER!T15</f>
        <v>Dorinda L Fitzgerald</v>
      </c>
      <c r="H15" s="1279"/>
      <c r="I15" s="1279"/>
      <c r="J15" s="1279"/>
      <c r="K15" s="1279"/>
      <c r="L15" s="1951"/>
    </row>
    <row r="16" spans="1:29" ht="12.2" customHeight="1" x14ac:dyDescent="0.2">
      <c r="A16" s="1999"/>
      <c r="B16" s="1501"/>
      <c r="C16" s="2002">
        <f>COVER!A25</f>
        <v>62677</v>
      </c>
      <c r="D16" s="2002"/>
      <c r="E16" s="2002"/>
      <c r="F16" s="2003"/>
      <c r="G16" s="2511"/>
      <c r="H16" s="2512"/>
      <c r="I16" s="2512"/>
      <c r="J16" s="2512"/>
      <c r="K16" s="2512"/>
      <c r="L16" s="2513"/>
    </row>
    <row r="17" spans="1:13" ht="12.2" customHeight="1" x14ac:dyDescent="0.2">
      <c r="A17" s="2514"/>
      <c r="B17" s="2515"/>
      <c r="C17" s="2515"/>
      <c r="D17" s="2515"/>
      <c r="E17" s="2515"/>
      <c r="F17" s="2516"/>
      <c r="G17" s="2012" t="s">
        <v>1385</v>
      </c>
      <c r="H17" s="1279"/>
      <c r="I17" s="1279"/>
      <c r="J17" s="1279"/>
      <c r="K17" s="2013" t="s">
        <v>1384</v>
      </c>
      <c r="L17" s="1950"/>
      <c r="M17" s="1291"/>
    </row>
    <row r="18" spans="1:13" ht="12.2" customHeight="1" x14ac:dyDescent="0.2">
      <c r="A18" s="2500"/>
      <c r="B18" s="2501"/>
      <c r="C18" s="2501"/>
      <c r="D18" s="2501"/>
      <c r="E18" s="2501"/>
      <c r="F18" s="2502"/>
      <c r="G18" s="2486" t="str">
        <f>COVER!T21</f>
        <v>(217) 787-0563</v>
      </c>
      <c r="H18" s="2487"/>
      <c r="I18" s="2487"/>
      <c r="J18" s="2487"/>
      <c r="K18" s="2486" t="str">
        <f>COVER!X21</f>
        <v>(217) 787-9266</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8" t="str">
        <f>'Single Audit Cover'!A7</f>
        <v xml:space="preserve">Pleasant Plains CUSD 8           </v>
      </c>
      <c r="B1" s="2519"/>
      <c r="C1" s="2519"/>
      <c r="D1" s="2519"/>
    </row>
    <row r="2" spans="1:11" s="2006" customFormat="1" ht="12.75" x14ac:dyDescent="0.2">
      <c r="A2" s="2520">
        <f>'Single Audit Cover'!E7</f>
        <v>51084008026</v>
      </c>
      <c r="B2" s="2521"/>
      <c r="C2" s="2521"/>
      <c r="D2" s="2521"/>
    </row>
    <row r="3" spans="1:11" s="2006" customFormat="1" ht="12.75" x14ac:dyDescent="0.2">
      <c r="A3" s="2518" t="s">
        <v>1899</v>
      </c>
      <c r="B3" s="2519"/>
      <c r="C3" s="2519"/>
      <c r="D3" s="2519"/>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 xml:space="preserve">Pleasant Plains CUSD 8           </v>
      </c>
      <c r="B1" s="2524"/>
      <c r="C1" s="2524"/>
      <c r="D1" s="2524"/>
      <c r="E1" s="2524"/>
    </row>
    <row r="2" spans="1:5" x14ac:dyDescent="0.2">
      <c r="A2" s="2525">
        <f>'Single Audit Cover'!E7</f>
        <v>51084008026</v>
      </c>
      <c r="B2" s="2525"/>
      <c r="C2" s="2525"/>
      <c r="D2" s="2525"/>
      <c r="E2" s="252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226307</v>
      </c>
    </row>
    <row r="11" spans="1:5" x14ac:dyDescent="0.2">
      <c r="A11" s="1346" t="s">
        <v>1459</v>
      </c>
      <c r="B11" s="1345"/>
      <c r="C11" s="1345"/>
    </row>
    <row r="12" spans="1:5" x14ac:dyDescent="0.2">
      <c r="A12" s="1346" t="s">
        <v>1458</v>
      </c>
      <c r="B12" s="1345" t="s">
        <v>1457</v>
      </c>
      <c r="C12" s="1345"/>
      <c r="D12" s="1344">
        <f>SUM('Revenues 9-14'!C112:D112,'Revenues 9-14'!F112:G112)</f>
        <v>121108</v>
      </c>
    </row>
    <row r="13" spans="1:5" x14ac:dyDescent="0.2">
      <c r="A13" s="1346" t="s">
        <v>1456</v>
      </c>
      <c r="B13" s="1345"/>
      <c r="C13" s="1345"/>
    </row>
    <row r="14" spans="1:5" x14ac:dyDescent="0.2">
      <c r="A14" s="1346" t="s">
        <v>1455</v>
      </c>
      <c r="B14" s="1345"/>
      <c r="C14" s="1345"/>
      <c r="D14" s="1344">
        <f>'ICR Computation 30'!E11</f>
        <v>30611</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-7157</v>
      </c>
    </row>
    <row r="19" spans="1:4" ht="13.5" thickBot="1" x14ac:dyDescent="0.25">
      <c r="A19" s="2024" t="s">
        <v>1452</v>
      </c>
      <c r="D19" s="1343">
        <f>SUM(D10:D17)</f>
        <v>370869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370869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6">
        <f>SUM(D35:D45)</f>
        <v>0</v>
      </c>
    </row>
    <row r="49" spans="2:4" x14ac:dyDescent="0.2">
      <c r="B49" s="1334" t="s">
        <v>1443</v>
      </c>
      <c r="C49" s="1334"/>
      <c r="D49" s="1916">
        <f>D32-D47</f>
        <v>370869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 xml:space="preserve">Pleasant Plains CUSD 8           </v>
      </c>
      <c r="C1" s="2529"/>
      <c r="D1" s="2529"/>
      <c r="E1" s="2529"/>
      <c r="F1" s="2529"/>
      <c r="G1" s="2529"/>
      <c r="H1" s="2529"/>
      <c r="I1" s="2529"/>
      <c r="J1" s="2529"/>
      <c r="K1" s="2529"/>
      <c r="L1" s="2529"/>
      <c r="M1" s="2529"/>
    </row>
    <row r="2" spans="2:14" ht="15" x14ac:dyDescent="0.2">
      <c r="B2" s="2530">
        <f>'Single Audit Cover'!E7</f>
        <v>51084008026</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 xml:space="preserve">Pleasant Plains CUSD 8           </v>
      </c>
      <c r="B1" s="2535"/>
      <c r="C1" s="2535"/>
      <c r="D1" s="2535"/>
      <c r="E1" s="1411"/>
    </row>
    <row r="2" spans="1:7" ht="13.5" customHeight="1" x14ac:dyDescent="0.2">
      <c r="A2" s="2536">
        <f>'Single Audit Cover'!E7</f>
        <v>51084008026</v>
      </c>
      <c r="B2" s="2537"/>
      <c r="C2" s="2537"/>
      <c r="D2" s="2537"/>
      <c r="E2" s="1401"/>
    </row>
    <row r="3" spans="1:7" ht="15.75" customHeight="1" x14ac:dyDescent="0.25">
      <c r="A3" s="2538" t="s">
        <v>1494</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1848</v>
      </c>
      <c r="C6" s="1350"/>
      <c r="D6" s="1350"/>
    </row>
    <row r="7" spans="1:7" ht="60.95" customHeight="1" x14ac:dyDescent="0.2">
      <c r="A7" s="2533" t="s">
        <v>1903</v>
      </c>
      <c r="B7" s="2533"/>
      <c r="C7" s="2533"/>
      <c r="D7" s="2533"/>
      <c r="E7" s="2533"/>
      <c r="F7" s="2533"/>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3" t="s">
        <v>1849</v>
      </c>
      <c r="B13" s="2533"/>
      <c r="C13" s="2533"/>
      <c r="D13" s="2533"/>
      <c r="E13" s="2533"/>
      <c r="F13" s="2533"/>
    </row>
    <row r="14" spans="1:7" ht="9.75" customHeight="1" x14ac:dyDescent="0.2">
      <c r="C14" s="1338"/>
      <c r="D14" s="1338"/>
    </row>
    <row r="15" spans="1:7" ht="13.5" customHeight="1" x14ac:dyDescent="0.2">
      <c r="C15" s="1738" t="s">
        <v>1493</v>
      </c>
      <c r="D15" s="2543" t="s">
        <v>1492</v>
      </c>
      <c r="E15" s="2543"/>
      <c r="F15" s="2543"/>
    </row>
    <row r="16" spans="1:7" ht="13.5" customHeight="1" x14ac:dyDescent="0.2">
      <c r="A16" s="1370"/>
      <c r="B16" s="1342" t="s">
        <v>1491</v>
      </c>
      <c r="C16" s="1738" t="s">
        <v>1490</v>
      </c>
      <c r="D16" s="2544" t="s">
        <v>2072</v>
      </c>
      <c r="E16" s="2544"/>
      <c r="F16" s="2544"/>
    </row>
    <row r="17" spans="1:6" ht="20.45" customHeight="1" x14ac:dyDescent="0.2">
      <c r="A17" s="2049"/>
      <c r="B17" s="2050"/>
      <c r="C17" s="1963"/>
      <c r="D17" s="2542"/>
      <c r="E17" s="2542"/>
      <c r="F17" s="2542"/>
    </row>
    <row r="18" spans="1:6" ht="20.65" customHeight="1" x14ac:dyDescent="0.2">
      <c r="A18" s="2049"/>
      <c r="B18" s="2050"/>
      <c r="C18" s="1963"/>
      <c r="D18" s="2542"/>
      <c r="E18" s="2542"/>
      <c r="F18" s="2542"/>
    </row>
    <row r="19" spans="1:6" ht="20.65" customHeight="1" x14ac:dyDescent="0.2">
      <c r="A19" s="2049"/>
      <c r="B19" s="2050"/>
      <c r="C19" s="1963"/>
      <c r="D19" s="2542"/>
      <c r="E19" s="2542"/>
      <c r="F19" s="2542"/>
    </row>
    <row r="20" spans="1:6" ht="20.65" customHeight="1" x14ac:dyDescent="0.2">
      <c r="A20" s="2049"/>
      <c r="B20" s="2050"/>
      <c r="C20" s="1963"/>
      <c r="D20" s="2542"/>
      <c r="E20" s="2542"/>
      <c r="F20" s="2542"/>
    </row>
    <row r="21" spans="1:6" ht="20.65" customHeight="1" x14ac:dyDescent="0.2">
      <c r="A21" s="2049"/>
      <c r="B21" s="2050"/>
      <c r="C21" s="1963"/>
      <c r="D21" s="2542"/>
      <c r="E21" s="2542"/>
      <c r="F21" s="2542"/>
    </row>
    <row r="22" spans="1:6" ht="20.65" customHeight="1" x14ac:dyDescent="0.2">
      <c r="A22" s="2049"/>
      <c r="B22" s="2050"/>
      <c r="C22" s="1963"/>
      <c r="D22" s="2542"/>
      <c r="E22" s="2542"/>
      <c r="F22" s="2542"/>
    </row>
    <row r="23" spans="1:6" ht="20.65" customHeight="1" x14ac:dyDescent="0.2">
      <c r="A23" s="2049"/>
      <c r="B23" s="2050"/>
      <c r="C23" s="1963"/>
      <c r="D23" s="2542"/>
      <c r="E23" s="2542"/>
      <c r="F23" s="2542"/>
    </row>
    <row r="24" spans="1:6" ht="20.65" customHeight="1" x14ac:dyDescent="0.2">
      <c r="A24" s="2049"/>
      <c r="B24" s="2050"/>
      <c r="C24" s="1963"/>
      <c r="D24" s="2542"/>
      <c r="E24" s="2542"/>
      <c r="F24" s="2542"/>
    </row>
    <row r="25" spans="1:6" ht="20.65" customHeight="1" x14ac:dyDescent="0.2">
      <c r="A25" s="2049"/>
      <c r="B25" s="2050"/>
      <c r="C25" s="1963"/>
      <c r="D25" s="2542"/>
      <c r="E25" s="2542"/>
      <c r="F25" s="2542"/>
    </row>
    <row r="26" spans="1:6" ht="20.65" customHeight="1" x14ac:dyDescent="0.2">
      <c r="A26" s="2049"/>
      <c r="B26" s="2050"/>
      <c r="C26" s="1963"/>
      <c r="D26" s="2542"/>
      <c r="E26" s="2542"/>
      <c r="F26" s="2542"/>
    </row>
    <row r="27" spans="1:6" ht="20.65" customHeight="1" x14ac:dyDescent="0.2">
      <c r="A27" s="2049"/>
      <c r="B27" s="2050"/>
      <c r="C27" s="1963"/>
      <c r="D27" s="2542"/>
      <c r="E27" s="2542"/>
      <c r="F27" s="2542"/>
    </row>
    <row r="28" spans="1:6" ht="20.65" customHeight="1" x14ac:dyDescent="0.2">
      <c r="A28" s="2049"/>
      <c r="B28" s="2050"/>
      <c r="C28" s="1963"/>
      <c r="D28" s="2542"/>
      <c r="E28" s="2542"/>
      <c r="F28" s="2542"/>
    </row>
    <row r="29" spans="1:6" ht="20.65" customHeight="1" x14ac:dyDescent="0.2">
      <c r="A29" s="2049"/>
      <c r="B29" s="2050"/>
      <c r="C29" s="1963"/>
      <c r="D29" s="2542"/>
      <c r="E29" s="2542"/>
      <c r="F29" s="2542"/>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6" t="s">
        <v>2073</v>
      </c>
      <c r="B32" s="2546"/>
      <c r="C32" s="2546"/>
      <c r="D32" s="2546"/>
      <c r="E32" s="2546"/>
      <c r="F32" s="2546"/>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7">
        <f>+C33+C34</f>
        <v>0</v>
      </c>
      <c r="F34" s="2548"/>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9" t="s">
        <v>2076</v>
      </c>
      <c r="C49" s="2549"/>
      <c r="D49" s="2549"/>
      <c r="E49" s="1401"/>
    </row>
    <row r="50" spans="1:5" s="1355" customFormat="1" ht="3.75" customHeight="1" x14ac:dyDescent="0.2">
      <c r="A50" s="1402"/>
      <c r="B50" s="2055"/>
      <c r="C50" s="2055"/>
      <c r="D50" s="2055"/>
      <c r="E50" s="1401"/>
    </row>
    <row r="51" spans="1:5" s="1355" customFormat="1" ht="20.25" customHeight="1" x14ac:dyDescent="0.2">
      <c r="A51" s="1400">
        <v>6</v>
      </c>
      <c r="B51" s="2545" t="s">
        <v>1944</v>
      </c>
      <c r="C51" s="2545"/>
      <c r="D51" s="2545"/>
    </row>
    <row r="52" spans="1:5" ht="14.25" customHeight="1" x14ac:dyDescent="0.2">
      <c r="A52" s="1400"/>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 xml:space="preserve">Pleasant Plains CUSD 8           </v>
      </c>
      <c r="C1" s="2555"/>
      <c r="D1" s="2555"/>
      <c r="E1" s="2555"/>
      <c r="F1" s="2555"/>
      <c r="G1" s="2555"/>
      <c r="H1" s="2555"/>
      <c r="I1" s="2555"/>
      <c r="J1" s="1438"/>
    </row>
    <row r="2" spans="2:10" s="1350" customFormat="1" ht="12.75" customHeight="1" x14ac:dyDescent="0.2">
      <c r="B2" s="2556">
        <f>'Single Audit Cover'!E7</f>
        <v>51084008026</v>
      </c>
      <c r="C2" s="2557"/>
      <c r="D2" s="2557"/>
      <c r="E2" s="2557"/>
      <c r="F2" s="2557"/>
      <c r="G2" s="2557"/>
      <c r="H2" s="2557"/>
      <c r="I2" s="2557"/>
      <c r="J2" s="1438"/>
    </row>
    <row r="3" spans="2:10" s="1350" customFormat="1" ht="12.75" customHeight="1" x14ac:dyDescent="0.2">
      <c r="B3" s="2558" t="s">
        <v>1512</v>
      </c>
      <c r="C3" s="2541"/>
      <c r="D3" s="2541"/>
      <c r="E3" s="2541"/>
      <c r="F3" s="2541"/>
      <c r="G3" s="2541"/>
      <c r="H3" s="2541"/>
      <c r="I3" s="2541"/>
      <c r="J3" s="1437"/>
    </row>
    <row r="4" spans="2:10" s="1350" customFormat="1" ht="12.75" customHeight="1" x14ac:dyDescent="0.2">
      <c r="B4" s="2558" t="str">
        <f>'Single Audit Cover'!A4</f>
        <v>Year Ending June 30, 2017</v>
      </c>
      <c r="C4" s="2541"/>
      <c r="D4" s="2541"/>
      <c r="E4" s="2541"/>
      <c r="F4" s="2541"/>
      <c r="G4" s="2541"/>
      <c r="H4" s="2541"/>
      <c r="I4" s="254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8" t="s">
        <v>1511</v>
      </c>
      <c r="C7" s="2541"/>
      <c r="D7" s="2541"/>
      <c r="E7" s="2541"/>
      <c r="F7" s="2541"/>
      <c r="G7" s="2541"/>
      <c r="H7" s="2541"/>
      <c r="I7" s="254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9"/>
      <c r="D11" s="25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0"/>
      <c r="E29" s="2560"/>
      <c r="F29" s="2560"/>
      <c r="G29" s="2560"/>
      <c r="H29" s="2560"/>
      <c r="I29" s="25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1" t="s">
        <v>1499</v>
      </c>
      <c r="D37" s="2562"/>
      <c r="E37" s="2562"/>
      <c r="F37" s="2563"/>
      <c r="G37" s="2561" t="s">
        <v>2079</v>
      </c>
      <c r="H37" s="2562"/>
      <c r="I37" s="2563"/>
    </row>
    <row r="38" spans="2:9" ht="16.5" customHeight="1" x14ac:dyDescent="0.2">
      <c r="B38" s="2062"/>
      <c r="C38" s="2550"/>
      <c r="D38" s="2551"/>
      <c r="E38" s="2551"/>
      <c r="F38" s="2552"/>
      <c r="G38" s="2564"/>
      <c r="H38" s="2565"/>
      <c r="I38" s="2566"/>
    </row>
    <row r="39" spans="2:9" ht="16.5" customHeight="1" x14ac:dyDescent="0.2">
      <c r="B39" s="2062"/>
      <c r="C39" s="2550"/>
      <c r="D39" s="2551"/>
      <c r="E39" s="2551"/>
      <c r="F39" s="2552"/>
      <c r="G39" s="2553"/>
      <c r="H39" s="2553"/>
      <c r="I39" s="2553"/>
    </row>
    <row r="40" spans="2:9" ht="16.5" customHeight="1" x14ac:dyDescent="0.2">
      <c r="B40" s="2062"/>
      <c r="C40" s="2550"/>
      <c r="D40" s="2551"/>
      <c r="E40" s="2551"/>
      <c r="F40" s="2552"/>
      <c r="G40" s="2553"/>
      <c r="H40" s="2553"/>
      <c r="I40" s="2553"/>
    </row>
    <row r="41" spans="2:9" ht="16.5" customHeight="1" x14ac:dyDescent="0.2">
      <c r="B41" s="2062"/>
      <c r="C41" s="2550"/>
      <c r="D41" s="2551"/>
      <c r="E41" s="2551"/>
      <c r="F41" s="2552"/>
      <c r="G41" s="2553"/>
      <c r="H41" s="2553"/>
      <c r="I41" s="2553"/>
    </row>
    <row r="42" spans="2:9" ht="16.5" customHeight="1" x14ac:dyDescent="0.2">
      <c r="B42" s="2062"/>
      <c r="C42" s="2550"/>
      <c r="D42" s="2551"/>
      <c r="E42" s="2551"/>
      <c r="F42" s="2552"/>
      <c r="G42" s="2553"/>
      <c r="H42" s="2553"/>
      <c r="I42" s="2553"/>
    </row>
    <row r="43" spans="2:9" ht="16.5" customHeight="1" x14ac:dyDescent="0.2">
      <c r="B43" s="2062"/>
      <c r="C43" s="2567" t="s">
        <v>2080</v>
      </c>
      <c r="D43" s="2568"/>
      <c r="E43" s="2568"/>
      <c r="F43" s="2569"/>
      <c r="G43" s="2570">
        <f>SUM(G38:I42)</f>
        <v>0</v>
      </c>
      <c r="H43" s="2570"/>
      <c r="I43" s="2570"/>
    </row>
    <row r="44" spans="2:9" ht="12.75" customHeight="1" x14ac:dyDescent="0.2"/>
    <row r="45" spans="2:9" ht="12.75" customHeight="1" x14ac:dyDescent="0.2">
      <c r="B45" s="1430" t="s">
        <v>2081</v>
      </c>
      <c r="D45" s="2571">
        <v>0</v>
      </c>
      <c r="E45" s="2572"/>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3"/>
      <c r="F49" s="2573"/>
      <c r="G49" s="2573"/>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 xml:space="preserve">Pleasant Plains CUSD 8           </v>
      </c>
      <c r="C1" s="2554"/>
      <c r="D1" s="2554"/>
      <c r="E1" s="2554"/>
      <c r="F1" s="2554"/>
      <c r="G1" s="2554"/>
      <c r="H1" s="2554"/>
      <c r="I1" s="2554"/>
      <c r="J1" s="2554"/>
      <c r="K1" s="2554"/>
      <c r="L1" s="1471"/>
      <c r="M1" s="1471"/>
    </row>
    <row r="2" spans="1:13" ht="12" customHeight="1" x14ac:dyDescent="0.2">
      <c r="B2" s="2556">
        <f>'Single Audit Cover'!E7</f>
        <v>51084008026</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 xml:space="preserve">Pleasant Plains CUSD 8           </v>
      </c>
      <c r="C1" s="2580"/>
      <c r="D1" s="2580"/>
      <c r="E1" s="2580"/>
      <c r="F1" s="2580"/>
      <c r="G1" s="2580"/>
      <c r="H1" s="2580"/>
      <c r="I1" s="2580"/>
      <c r="J1" s="2580"/>
      <c r="K1" s="2580"/>
      <c r="L1" s="1490"/>
    </row>
    <row r="2" spans="1:12" ht="12.75" customHeight="1" x14ac:dyDescent="0.2">
      <c r="B2" s="2581">
        <f>'Single Audit Cover'!E7</f>
        <v>51084008026</v>
      </c>
      <c r="C2" s="2581"/>
      <c r="D2" s="2581"/>
      <c r="E2" s="2581"/>
      <c r="F2" s="2581"/>
      <c r="G2" s="2581"/>
      <c r="H2" s="2581"/>
      <c r="I2" s="2581"/>
      <c r="J2" s="2581"/>
      <c r="K2" s="2581"/>
      <c r="L2" s="1489"/>
    </row>
    <row r="3" spans="1:12" ht="12.75" customHeight="1" x14ac:dyDescent="0.2">
      <c r="B3" s="2540" t="s">
        <v>1512</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 xml:space="preserve">Pleasant Plains CUSD 8           </v>
      </c>
      <c r="C1" s="2554"/>
      <c r="D1" s="2554"/>
      <c r="E1" s="1500"/>
    </row>
    <row r="2" spans="2:5" s="1370" customFormat="1" ht="12.75" customHeight="1" x14ac:dyDescent="0.2">
      <c r="B2" s="2556">
        <f>'Single Audit Cover'!E7</f>
        <v>51084008026</v>
      </c>
      <c r="C2" s="2556"/>
      <c r="D2" s="2556"/>
      <c r="E2" s="1499"/>
    </row>
    <row r="3" spans="2:5" s="1331" customFormat="1" ht="12.75" customHeight="1" x14ac:dyDescent="0.2">
      <c r="B3" s="2540" t="s">
        <v>1561</v>
      </c>
      <c r="C3" s="2540"/>
      <c r="D3" s="2540"/>
      <c r="E3" s="2005"/>
    </row>
    <row r="4" spans="2:5" s="1370" customFormat="1" ht="12.75" customHeight="1" x14ac:dyDescent="0.2">
      <c r="B4" s="2586" t="str">
        <f>'Single Audit Cover'!A4</f>
        <v>Year Ending June 30, 2017</v>
      </c>
      <c r="C4" s="2586"/>
      <c r="D4" s="2586"/>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 xml:space="preserve">Pleasant Plains CUSD 8           </v>
      </c>
      <c r="C1" s="2554"/>
      <c r="D1" s="2554"/>
      <c r="E1" s="2554"/>
      <c r="F1" s="1490"/>
      <c r="G1" s="1490"/>
      <c r="H1" s="1490"/>
      <c r="I1" s="1490"/>
      <c r="J1" s="1490"/>
      <c r="K1" s="1490"/>
      <c r="L1" s="1490"/>
    </row>
    <row r="2" spans="2:12" ht="13.5" customHeight="1" x14ac:dyDescent="0.2">
      <c r="B2" s="2556">
        <f>'Single Audit Cover'!E7</f>
        <v>51084008026</v>
      </c>
      <c r="C2" s="2556"/>
      <c r="D2" s="2556"/>
      <c r="E2" s="2556"/>
      <c r="F2" s="1489"/>
      <c r="G2" s="1489"/>
      <c r="H2" s="1489"/>
      <c r="I2" s="1489"/>
      <c r="J2" s="1489"/>
      <c r="K2" s="1489"/>
      <c r="L2" s="1489"/>
    </row>
    <row r="3" spans="2:12" ht="13.5" customHeight="1" x14ac:dyDescent="0.2">
      <c r="B3" s="2540" t="s">
        <v>1569</v>
      </c>
      <c r="C3" s="2540"/>
      <c r="D3" s="2540"/>
      <c r="E3" s="2540"/>
      <c r="F3" s="2005"/>
      <c r="G3" s="2005"/>
      <c r="H3" s="2005"/>
      <c r="I3" s="2005"/>
      <c r="J3" s="2005"/>
      <c r="K3" s="2005"/>
      <c r="L3" s="2005"/>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51084008026</v>
      </c>
    </row>
    <row r="3" spans="1:2" x14ac:dyDescent="0.2">
      <c r="A3" t="s">
        <v>1110</v>
      </c>
      <c r="B3" s="1221" t="str">
        <f>COVER!A15</f>
        <v>Sangamon</v>
      </c>
    </row>
    <row r="4" spans="1:2" x14ac:dyDescent="0.2">
      <c r="A4" t="s">
        <v>1166</v>
      </c>
      <c r="B4" s="1221" t="str">
        <f>COVER!A17</f>
        <v xml:space="preserve">Pleasant Plains CUSD 8           </v>
      </c>
    </row>
    <row r="5" spans="1:2" x14ac:dyDescent="0.2">
      <c r="A5" t="s">
        <v>799</v>
      </c>
      <c r="B5" s="1221" t="str">
        <f>COVER!A38</f>
        <v>Matt Runge, Superintendent</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060-004845</v>
      </c>
    </row>
    <row r="16" spans="1:2" x14ac:dyDescent="0.2">
      <c r="A16" t="s">
        <v>490</v>
      </c>
      <c r="B16" s="1221" t="str">
        <f>COVER!T13</f>
        <v>Pehlman and Dold, P.C.</v>
      </c>
    </row>
    <row r="17" spans="1:2" x14ac:dyDescent="0.2">
      <c r="A17" t="s">
        <v>1030</v>
      </c>
      <c r="B17" s="1221" t="str">
        <f>COVER!T15</f>
        <v>Dorinda L Fitzgerald</v>
      </c>
    </row>
    <row r="18" spans="1:2" x14ac:dyDescent="0.2">
      <c r="A18" t="s">
        <v>1345</v>
      </c>
      <c r="B18" s="1221" t="str">
        <f>COVER!T17</f>
        <v>100 North Amos Avenue</v>
      </c>
    </row>
    <row r="19" spans="1:2" x14ac:dyDescent="0.2">
      <c r="A19" t="s">
        <v>1032</v>
      </c>
      <c r="B19" s="1221" t="str">
        <f>COVER!T25</f>
        <v>dfitzgerald@p-dcpas.com</v>
      </c>
    </row>
    <row r="20" spans="1:2" x14ac:dyDescent="0.2">
      <c r="A20" t="s">
        <v>1033</v>
      </c>
      <c r="B20" s="1221" t="str">
        <f>COVER!T19</f>
        <v>Springfield</v>
      </c>
    </row>
    <row r="21" spans="1:2" x14ac:dyDescent="0.2">
      <c r="A21" t="s">
        <v>558</v>
      </c>
      <c r="B21" s="1221" t="str">
        <f>COVER!X19</f>
        <v>IL</v>
      </c>
    </row>
    <row r="22" spans="1:2" x14ac:dyDescent="0.2">
      <c r="A22" t="s">
        <v>1034</v>
      </c>
      <c r="B22" s="1221">
        <f>COVER!Z19</f>
        <v>62702</v>
      </c>
    </row>
    <row r="23" spans="1:2" x14ac:dyDescent="0.2">
      <c r="A23" t="s">
        <v>1347</v>
      </c>
      <c r="B23" s="1221" t="str">
        <f>COVER!T21</f>
        <v>(217) 787-0563</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35431</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2073235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164</v>
      </c>
      <c r="D76" s="13" t="str">
        <f t="shared" si="0"/>
        <v>Error?</v>
      </c>
    </row>
    <row r="77" spans="1:4" x14ac:dyDescent="0.2">
      <c r="A77" s="54">
        <v>16</v>
      </c>
      <c r="B77" s="1221">
        <f>'Assets-Liab 5-6'!C13</f>
        <v>6507811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28794</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28794</v>
      </c>
      <c r="C91" s="13" t="s">
        <v>653</v>
      </c>
      <c r="D91" s="13" t="str">
        <f t="shared" si="0"/>
        <v>Error?</v>
      </c>
    </row>
    <row r="92" spans="1:4" x14ac:dyDescent="0.2">
      <c r="A92" s="54">
        <v>31</v>
      </c>
      <c r="B92" s="1221">
        <f>'Assets-Liab 5-6'!C39</f>
        <v>6479017</v>
      </c>
      <c r="D92" s="13" t="str">
        <f t="shared" si="0"/>
        <v>Error?</v>
      </c>
    </row>
    <row r="93" spans="1:4" x14ac:dyDescent="0.2">
      <c r="A93" s="54">
        <v>32</v>
      </c>
      <c r="B93" s="1221">
        <f>'Assets-Liab 5-6'!C41</f>
        <v>6507811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53148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2004501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2088</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2088</v>
      </c>
      <c r="C122" s="13" t="s">
        <v>653</v>
      </c>
      <c r="D122" s="13" t="str">
        <f t="shared" si="0"/>
        <v>Error?</v>
      </c>
    </row>
    <row r="123" spans="1:4" x14ac:dyDescent="0.2">
      <c r="A123" s="54">
        <v>62</v>
      </c>
      <c r="B123" s="1221">
        <f>'Assets-Liab 5-6'!D39</f>
        <v>2002413</v>
      </c>
      <c r="D123" s="13" t="str">
        <f t="shared" si="0"/>
        <v>Error?</v>
      </c>
    </row>
    <row r="124" spans="1:4" x14ac:dyDescent="0.2">
      <c r="A124" s="54">
        <v>63</v>
      </c>
      <c r="B124" s="1221">
        <f>'Assets-Liab 5-6'!D41</f>
        <v>2004501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5705</v>
      </c>
      <c r="D129" s="13" t="str">
        <f t="shared" si="1"/>
        <v>Error?</v>
      </c>
    </row>
    <row r="130" spans="1:4" x14ac:dyDescent="0.2">
      <c r="A130" s="54">
        <v>69</v>
      </c>
      <c r="B130" s="1221">
        <f>'Assets-Liab 5-6'!E12</f>
        <v>0</v>
      </c>
      <c r="D130" s="13" t="str">
        <f t="shared" si="1"/>
        <v>Error?</v>
      </c>
    </row>
    <row r="131" spans="1:4" x14ac:dyDescent="0.2">
      <c r="A131" s="54">
        <v>70</v>
      </c>
      <c r="B131" s="1221">
        <f>'Assets-Liab 5-6'!E13</f>
        <v>222298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222298</v>
      </c>
      <c r="D140" s="13" t="str">
        <f t="shared" si="1"/>
        <v>Error?</v>
      </c>
    </row>
    <row r="141" spans="1:4" x14ac:dyDescent="0.2">
      <c r="A141" s="54">
        <v>80</v>
      </c>
      <c r="B141" s="1221">
        <f>'Assets-Liab 5-6'!E41</f>
        <v>222298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143228</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9611</v>
      </c>
      <c r="D156" s="13" t="str">
        <f t="shared" si="1"/>
        <v>Error?</v>
      </c>
    </row>
    <row r="157" spans="1:4" x14ac:dyDescent="0.2">
      <c r="A157" s="54">
        <v>96</v>
      </c>
      <c r="B157" s="1221">
        <f>'Assets-Liab 5-6'!F13</f>
        <v>2070615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2070615</v>
      </c>
      <c r="D170" s="13" t="str">
        <f t="shared" si="1"/>
        <v>Error?</v>
      </c>
    </row>
    <row r="171" spans="1:4" x14ac:dyDescent="0.2">
      <c r="A171" s="54">
        <v>110</v>
      </c>
      <c r="B171" s="1221">
        <f>'Assets-Liab 5-6'!F41</f>
        <v>2070615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207439</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686347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686347</v>
      </c>
      <c r="D189" s="13" t="str">
        <f t="shared" si="1"/>
        <v>Error?</v>
      </c>
    </row>
    <row r="190" spans="1:4" x14ac:dyDescent="0.2">
      <c r="A190" s="54">
        <v>129</v>
      </c>
      <c r="B190" s="1221">
        <f>'Assets-Liab 5-6'!G41</f>
        <v>686347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270121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270121</v>
      </c>
      <c r="D212" s="13" t="str">
        <f t="shared" si="2"/>
        <v>Error?</v>
      </c>
    </row>
    <row r="213" spans="1:4" x14ac:dyDescent="0.2">
      <c r="A213" s="90">
        <v>152</v>
      </c>
      <c r="B213" s="1221">
        <f>'Assets-Liab 5-6'!H41</f>
        <v>270121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715364</v>
      </c>
      <c r="D273" s="13" t="str">
        <f t="shared" si="3"/>
        <v>Error?</v>
      </c>
    </row>
    <row r="274" spans="1:4" x14ac:dyDescent="0.2">
      <c r="A274" s="54">
        <v>213</v>
      </c>
      <c r="B274" s="1221">
        <f>'Assets-Liab 5-6'!M17</f>
        <v>37267461</v>
      </c>
      <c r="D274" s="13" t="str">
        <f t="shared" si="3"/>
        <v>Error?</v>
      </c>
    </row>
    <row r="275" spans="1:4" x14ac:dyDescent="0.2">
      <c r="A275" s="54">
        <v>214</v>
      </c>
      <c r="B275" s="1221">
        <f>'Assets-Liab 5-6'!M18</f>
        <v>835659</v>
      </c>
      <c r="D275" s="13" t="str">
        <f t="shared" si="3"/>
        <v>Error?</v>
      </c>
    </row>
    <row r="276" spans="1:4" x14ac:dyDescent="0.2">
      <c r="A276" s="54">
        <v>215</v>
      </c>
      <c r="B276" s="1221">
        <f>'Assets-Liab 5-6'!M19</f>
        <v>2980685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41799169</v>
      </c>
      <c r="C279" s="13" t="s">
        <v>653</v>
      </c>
      <c r="D279" s="13" t="str">
        <f t="shared" si="3"/>
        <v>Error?</v>
      </c>
    </row>
    <row r="280" spans="1:4" x14ac:dyDescent="0.2">
      <c r="A280" s="54">
        <v>219</v>
      </c>
      <c r="B280" s="1221">
        <f>'Assets-Liab 5-6'!M40</f>
        <v>41799169</v>
      </c>
      <c r="D280" s="13" t="str">
        <f t="shared" si="3"/>
        <v>Error?</v>
      </c>
    </row>
    <row r="281" spans="1:4" x14ac:dyDescent="0.2">
      <c r="A281" s="54">
        <v>220</v>
      </c>
      <c r="B281" s="1221">
        <f>'Assets-Liab 5-6'!M41</f>
        <v>41799169</v>
      </c>
      <c r="C281" s="13" t="s">
        <v>653</v>
      </c>
      <c r="D281" s="13" t="str">
        <f t="shared" si="3"/>
        <v>Error?</v>
      </c>
    </row>
    <row r="282" spans="1:4" x14ac:dyDescent="0.2">
      <c r="A282" s="54">
        <v>221</v>
      </c>
      <c r="B282" s="1221">
        <f>'Assets-Liab 5-6'!N21</f>
        <v>222298</v>
      </c>
      <c r="D282" s="13" t="str">
        <f t="shared" si="3"/>
        <v>Error?</v>
      </c>
    </row>
    <row r="283" spans="1:4" x14ac:dyDescent="0.2">
      <c r="A283" s="54">
        <v>222</v>
      </c>
      <c r="B283" s="1221">
        <f>'Assets-Liab 5-6'!N22</f>
        <v>4697864</v>
      </c>
      <c r="D283" s="13" t="str">
        <f t="shared" si="3"/>
        <v>Error?</v>
      </c>
    </row>
    <row r="284" spans="1:4" x14ac:dyDescent="0.2">
      <c r="A284" s="54">
        <v>223</v>
      </c>
      <c r="B284" s="1221">
        <f>'Assets-Liab 5-6'!N23</f>
        <v>4920162</v>
      </c>
      <c r="C284" s="13" t="s">
        <v>653</v>
      </c>
      <c r="D284" s="13" t="str">
        <f t="shared" si="3"/>
        <v>Error?</v>
      </c>
    </row>
    <row r="285" spans="1:4" x14ac:dyDescent="0.2">
      <c r="A285" s="54">
        <v>224</v>
      </c>
      <c r="B285" s="1221">
        <f>'Assets-Liab 5-6'!N36</f>
        <v>4920162</v>
      </c>
      <c r="D285" s="13" t="str">
        <f t="shared" si="3"/>
        <v>Error?</v>
      </c>
    </row>
    <row r="286" spans="1:4" x14ac:dyDescent="0.2">
      <c r="A286" s="82">
        <v>225</v>
      </c>
      <c r="D286" s="13" t="str">
        <f t="shared" si="3"/>
        <v>OK</v>
      </c>
    </row>
    <row r="287" spans="1:4" x14ac:dyDescent="0.2">
      <c r="A287" s="54">
        <v>226</v>
      </c>
      <c r="B287" s="1221">
        <f>'Assets-Liab 5-6'!N37</f>
        <v>4920162</v>
      </c>
      <c r="C287" s="13" t="s">
        <v>653</v>
      </c>
      <c r="D287" s="13" t="str">
        <f t="shared" si="3"/>
        <v>Error?</v>
      </c>
    </row>
    <row r="288" spans="1:4" x14ac:dyDescent="0.2">
      <c r="A288" s="54">
        <v>227</v>
      </c>
      <c r="B288" s="1221">
        <f>'Assets-Liab 5-6'!N41</f>
        <v>4920162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4182157</v>
      </c>
      <c r="D705" s="13" t="str">
        <f t="shared" si="10"/>
        <v>Error?</v>
      </c>
    </row>
    <row r="706" spans="1:4" x14ac:dyDescent="0.2">
      <c r="A706" s="54">
        <v>645</v>
      </c>
      <c r="B706" s="1221">
        <f>'Expenditures 15-22'!C16</f>
        <v>72793</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269637</v>
      </c>
      <c r="D717" s="13" t="str">
        <f t="shared" si="10"/>
        <v>Error?</v>
      </c>
    </row>
    <row r="718" spans="1:4" x14ac:dyDescent="0.2">
      <c r="A718" s="54">
        <v>657</v>
      </c>
      <c r="B718" s="1221">
        <f>'Expenditures 15-22'!C14</f>
        <v>263123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5418586</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155016</v>
      </c>
      <c r="D722" s="13" t="str">
        <f t="shared" si="10"/>
        <v>Error?</v>
      </c>
    </row>
    <row r="723" spans="1:4" x14ac:dyDescent="0.2">
      <c r="A723" s="54">
        <v>662</v>
      </c>
      <c r="B723" s="1221">
        <f>'Expenditures 15-22'!C38</f>
        <v>55686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210702</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139325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139325</v>
      </c>
      <c r="C731" s="13" t="s">
        <v>653</v>
      </c>
      <c r="D731" s="13" t="str">
        <f t="shared" si="10"/>
        <v>Error?</v>
      </c>
    </row>
    <row r="732" spans="1:4" x14ac:dyDescent="0.2">
      <c r="A732" s="54">
        <v>671</v>
      </c>
      <c r="B732" s="1221">
        <f>'Expenditures 15-22'!C49</f>
        <v>2400</v>
      </c>
      <c r="D732" s="13" t="str">
        <f t="shared" si="10"/>
        <v>Error?</v>
      </c>
    </row>
    <row r="733" spans="1:4" x14ac:dyDescent="0.2">
      <c r="A733" s="54">
        <v>672</v>
      </c>
      <c r="B733" s="1221">
        <f>'Expenditures 15-22'!C50</f>
        <v>119305</v>
      </c>
      <c r="D733" s="13" t="str">
        <f t="shared" si="10"/>
        <v>Error?</v>
      </c>
    </row>
    <row r="734" spans="1:4" x14ac:dyDescent="0.2">
      <c r="A734" s="54">
        <v>673</v>
      </c>
      <c r="B734" s="1221">
        <f>'Expenditures 15-22'!C53</f>
        <v>121705</v>
      </c>
      <c r="C734" s="13" t="s">
        <v>653</v>
      </c>
      <c r="D734" s="13" t="str">
        <f t="shared" si="10"/>
        <v>Error?</v>
      </c>
    </row>
    <row r="735" spans="1:4" x14ac:dyDescent="0.2">
      <c r="A735" s="54">
        <v>674</v>
      </c>
      <c r="B735" s="1221">
        <f>'Expenditures 15-22'!C55</f>
        <v>564023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564023</v>
      </c>
      <c r="C737" s="13" t="s">
        <v>653</v>
      </c>
      <c r="D737" s="13" t="str">
        <f t="shared" si="10"/>
        <v>Error?</v>
      </c>
    </row>
    <row r="738" spans="1:4" x14ac:dyDescent="0.2">
      <c r="A738" s="54">
        <v>677</v>
      </c>
      <c r="B738" s="1221">
        <f>'Expenditures 15-22'!C59</f>
        <v>39019</v>
      </c>
      <c r="D738" s="13" t="str">
        <f t="shared" si="10"/>
        <v>Error?</v>
      </c>
    </row>
    <row r="739" spans="1:4" x14ac:dyDescent="0.2">
      <c r="A739" s="54">
        <v>678</v>
      </c>
      <c r="B739" s="1221">
        <f>'Expenditures 15-22'!C60</f>
        <v>95937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177839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312795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73414</v>
      </c>
      <c r="D751" s="13" t="str">
        <f t="shared" si="10"/>
        <v>Error?</v>
      </c>
    </row>
    <row r="752" spans="1:4" x14ac:dyDescent="0.2">
      <c r="A752" s="82">
        <v>691</v>
      </c>
      <c r="D752" s="13" t="str">
        <f t="shared" si="10"/>
        <v>OK</v>
      </c>
    </row>
    <row r="753" spans="1:4" x14ac:dyDescent="0.2">
      <c r="A753" s="54">
        <v>692</v>
      </c>
      <c r="B753" s="1221">
        <f>'Expenditures 15-22'!C72</f>
        <v>73414</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1421964</v>
      </c>
      <c r="C755" s="13" t="s">
        <v>653</v>
      </c>
      <c r="D755" s="13" t="str">
        <f t="shared" si="10"/>
        <v>Error?</v>
      </c>
    </row>
    <row r="756" spans="1:4" x14ac:dyDescent="0.2">
      <c r="A756" s="54">
        <v>695</v>
      </c>
      <c r="B756" s="1221">
        <f>'Expenditures 15-22'!C75</f>
        <v>174480</v>
      </c>
      <c r="D756" s="13" t="str">
        <f t="shared" si="10"/>
        <v>Error?</v>
      </c>
    </row>
    <row r="757" spans="1:4" x14ac:dyDescent="0.2">
      <c r="A757" s="54">
        <v>696</v>
      </c>
      <c r="B757" s="1221">
        <f>'Expenditures 15-22'!C114</f>
        <v>7015030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1043997</v>
      </c>
      <c r="D763" s="13" t="str">
        <f t="shared" si="10"/>
        <v>Error?</v>
      </c>
    </row>
    <row r="764" spans="1:4" x14ac:dyDescent="0.2">
      <c r="A764" s="54">
        <v>703</v>
      </c>
      <c r="B764" s="1221">
        <f>'Expenditures 15-22'!D16</f>
        <v>15596</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64792</v>
      </c>
      <c r="D775" s="13" t="str">
        <f t="shared" si="11"/>
        <v>Error?</v>
      </c>
    </row>
    <row r="776" spans="1:4" x14ac:dyDescent="0.2">
      <c r="A776" s="54">
        <v>715</v>
      </c>
      <c r="B776" s="1221">
        <f>'Expenditures 15-22'!D14</f>
        <v>37647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1286295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39816</v>
      </c>
      <c r="D780" s="13" t="str">
        <f t="shared" si="11"/>
        <v>Error?</v>
      </c>
    </row>
    <row r="781" spans="1:4" x14ac:dyDescent="0.2">
      <c r="A781" s="54">
        <v>720</v>
      </c>
      <c r="B781" s="1221">
        <f>'Expenditures 15-22'!D38</f>
        <v>12812</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52628</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28581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28581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40803</v>
      </c>
      <c r="D791" s="13" t="str">
        <f t="shared" si="11"/>
        <v>Error?</v>
      </c>
    </row>
    <row r="792" spans="1:4" x14ac:dyDescent="0.2">
      <c r="A792" s="54">
        <v>731</v>
      </c>
      <c r="B792" s="1221">
        <f>'Expenditures 15-22'!D53</f>
        <v>40803</v>
      </c>
      <c r="C792" s="13" t="s">
        <v>653</v>
      </c>
      <c r="D792" s="13" t="str">
        <f t="shared" si="11"/>
        <v>Error?</v>
      </c>
    </row>
    <row r="793" spans="1:4" x14ac:dyDescent="0.2">
      <c r="A793" s="54">
        <v>732</v>
      </c>
      <c r="B793" s="1221">
        <f>'Expenditures 15-22'!D55</f>
        <v>120073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120073</v>
      </c>
      <c r="C795" s="13" t="s">
        <v>653</v>
      </c>
      <c r="D795" s="13" t="str">
        <f t="shared" si="11"/>
        <v>Error?</v>
      </c>
    </row>
    <row r="796" spans="1:4" x14ac:dyDescent="0.2">
      <c r="A796" s="54">
        <v>735</v>
      </c>
      <c r="B796" s="1221">
        <f>'Expenditures 15-22'!D59</f>
        <v>9287</v>
      </c>
      <c r="D796" s="13" t="str">
        <f t="shared" si="11"/>
        <v>Error?</v>
      </c>
    </row>
    <row r="797" spans="1:4" x14ac:dyDescent="0.2">
      <c r="A797" s="54">
        <v>736</v>
      </c>
      <c r="B797" s="1221">
        <f>'Expenditures 15-22'!D60</f>
        <v>12255</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31874</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53416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16964</v>
      </c>
      <c r="D809" s="13" t="str">
        <f t="shared" si="11"/>
        <v>Error?</v>
      </c>
    </row>
    <row r="810" spans="1:4" x14ac:dyDescent="0.2">
      <c r="A810" s="82">
        <v>749</v>
      </c>
      <c r="D810" s="13" t="str">
        <f t="shared" si="11"/>
        <v>OK</v>
      </c>
    </row>
    <row r="811" spans="1:4" x14ac:dyDescent="0.2">
      <c r="A811" s="54">
        <v>750</v>
      </c>
      <c r="B811" s="1221">
        <f>'Expenditures 15-22'!D72</f>
        <v>16964</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312465</v>
      </c>
      <c r="C813" s="13" t="s">
        <v>653</v>
      </c>
      <c r="D813" s="13" t="str">
        <f t="shared" si="11"/>
        <v>Error?</v>
      </c>
    </row>
    <row r="814" spans="1:4" x14ac:dyDescent="0.2">
      <c r="A814" s="54">
        <v>753</v>
      </c>
      <c r="B814" s="1221">
        <f>'Expenditures 15-22'!D75</f>
        <v>12011</v>
      </c>
      <c r="D814" s="13" t="str">
        <f t="shared" si="11"/>
        <v>Error?</v>
      </c>
    </row>
    <row r="815" spans="1:4" x14ac:dyDescent="0.2">
      <c r="A815" s="54">
        <v>754</v>
      </c>
      <c r="B815" s="1221">
        <f>'Expenditures 15-22'!D114</f>
        <v>1610771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7617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324</v>
      </c>
      <c r="D833" s="13" t="str">
        <f t="shared" si="12"/>
        <v>Error?</v>
      </c>
    </row>
    <row r="834" spans="1:4" x14ac:dyDescent="0.2">
      <c r="A834" s="54">
        <v>773</v>
      </c>
      <c r="B834" s="1221">
        <f>'Expenditures 15-22'!E14</f>
        <v>34396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59814</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473</v>
      </c>
      <c r="D838" s="13" t="str">
        <f t="shared" si="12"/>
        <v>Error?</v>
      </c>
    </row>
    <row r="839" spans="1:4" x14ac:dyDescent="0.2">
      <c r="A839" s="54">
        <v>778</v>
      </c>
      <c r="B839" s="1221">
        <f>'Expenditures 15-22'!E38</f>
        <v>1159</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1632</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22317</v>
      </c>
      <c r="D848" s="13" t="str">
        <f t="shared" si="12"/>
        <v>Error?</v>
      </c>
    </row>
    <row r="849" spans="1:4" x14ac:dyDescent="0.2">
      <c r="A849" s="54">
        <v>788</v>
      </c>
      <c r="B849" s="1221">
        <f>'Expenditures 15-22'!E50</f>
        <v>1936</v>
      </c>
      <c r="D849" s="13" t="str">
        <f t="shared" si="12"/>
        <v>Error?</v>
      </c>
    </row>
    <row r="850" spans="1:4" x14ac:dyDescent="0.2">
      <c r="A850" s="54">
        <v>789</v>
      </c>
      <c r="B850" s="1221">
        <f>'Expenditures 15-22'!E53</f>
        <v>24253</v>
      </c>
      <c r="C850" s="13" t="s">
        <v>653</v>
      </c>
      <c r="D850" s="13" t="str">
        <f t="shared" si="12"/>
        <v>Error?</v>
      </c>
    </row>
    <row r="851" spans="1:4" x14ac:dyDescent="0.2">
      <c r="A851" s="54">
        <v>790</v>
      </c>
      <c r="B851" s="1221">
        <f>'Expenditures 15-22'!E55</f>
        <v>7638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7638</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38544</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25000</v>
      </c>
      <c r="D857" s="13" t="str">
        <f t="shared" si="12"/>
        <v>Error?</v>
      </c>
    </row>
    <row r="858" spans="1:4" x14ac:dyDescent="0.2">
      <c r="A858" s="54">
        <v>797</v>
      </c>
      <c r="B858" s="1221">
        <f>'Expenditures 15-22'!E63</f>
        <v>2809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66353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96635</v>
      </c>
      <c r="D867" s="13" t="str">
        <f t="shared" si="12"/>
        <v>Error?</v>
      </c>
    </row>
    <row r="868" spans="1:4" x14ac:dyDescent="0.2">
      <c r="A868" s="82">
        <v>807</v>
      </c>
      <c r="D868" s="13" t="str">
        <f t="shared" si="12"/>
        <v>OK</v>
      </c>
    </row>
    <row r="869" spans="1:4" x14ac:dyDescent="0.2">
      <c r="A869" s="54">
        <v>808</v>
      </c>
      <c r="B869" s="1221">
        <f>'Expenditures 15-22'!E72</f>
        <v>96635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196511</v>
      </c>
      <c r="C871" s="13" t="s">
        <v>653</v>
      </c>
      <c r="D871" s="13" t="str">
        <f t="shared" si="12"/>
        <v>Error?</v>
      </c>
    </row>
    <row r="872" spans="1:4" x14ac:dyDescent="0.2">
      <c r="A872" s="54">
        <v>811</v>
      </c>
      <c r="B872" s="1221">
        <f>'Expenditures 15-22'!E75</f>
        <v>82163</v>
      </c>
      <c r="D872" s="13" t="str">
        <f t="shared" si="12"/>
        <v>Error?</v>
      </c>
    </row>
    <row r="873" spans="1:4" x14ac:dyDescent="0.2">
      <c r="A873" s="54">
        <v>812</v>
      </c>
      <c r="B873" s="1221">
        <f>'Expenditures 15-22'!E114</f>
        <v>338488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127252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6848</v>
      </c>
      <c r="D891" s="13" t="str">
        <f t="shared" si="12"/>
        <v>Error?</v>
      </c>
    </row>
    <row r="892" spans="1:4" x14ac:dyDescent="0.2">
      <c r="A892" s="54">
        <v>831</v>
      </c>
      <c r="B892" s="1221">
        <f>'Expenditures 15-22'!F14</f>
        <v>12473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151469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1265</v>
      </c>
      <c r="D896" s="13" t="str">
        <f t="shared" si="13"/>
        <v>Error?</v>
      </c>
    </row>
    <row r="897" spans="1:4" x14ac:dyDescent="0.2">
      <c r="A897" s="54">
        <v>836</v>
      </c>
      <c r="B897" s="1221">
        <f>'Expenditures 15-22'!F38</f>
        <v>3800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5065</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5825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5825</v>
      </c>
      <c r="C905" s="13" t="s">
        <v>653</v>
      </c>
      <c r="D905" s="13" t="str">
        <f t="shared" si="13"/>
        <v>Error?</v>
      </c>
    </row>
    <row r="906" spans="1:4" x14ac:dyDescent="0.2">
      <c r="A906" s="54">
        <v>845</v>
      </c>
      <c r="B906" s="1221">
        <f>'Expenditures 15-22'!F49</f>
        <v>176</v>
      </c>
      <c r="D906" s="13" t="str">
        <f t="shared" si="13"/>
        <v>Error?</v>
      </c>
    </row>
    <row r="907" spans="1:4" x14ac:dyDescent="0.2">
      <c r="A907" s="54">
        <v>846</v>
      </c>
      <c r="B907" s="1221">
        <f>'Expenditures 15-22'!F50</f>
        <v>422</v>
      </c>
      <c r="D907" s="13" t="str">
        <f t="shared" si="13"/>
        <v>Error?</v>
      </c>
    </row>
    <row r="908" spans="1:4" x14ac:dyDescent="0.2">
      <c r="A908" s="54">
        <v>847</v>
      </c>
      <c r="B908" s="1221">
        <f>'Expenditures 15-22'!F53</f>
        <v>598</v>
      </c>
      <c r="C908" s="13" t="s">
        <v>653</v>
      </c>
      <c r="D908" s="13" t="str">
        <f t="shared" si="13"/>
        <v>Error?</v>
      </c>
    </row>
    <row r="909" spans="1:4" x14ac:dyDescent="0.2">
      <c r="A909" s="54">
        <v>848</v>
      </c>
      <c r="B909" s="1221">
        <f>'Expenditures 15-22'!F55</f>
        <v>14334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14334</v>
      </c>
      <c r="C911" s="13" t="s">
        <v>653</v>
      </c>
      <c r="D911" s="13" t="str">
        <f t="shared" si="13"/>
        <v>Error?</v>
      </c>
    </row>
    <row r="912" spans="1:4" x14ac:dyDescent="0.2">
      <c r="A912" s="54">
        <v>851</v>
      </c>
      <c r="B912" s="1221">
        <f>'Expenditures 15-22'!F59</f>
        <v>606</v>
      </c>
      <c r="D912" s="13" t="str">
        <f t="shared" si="13"/>
        <v>Error?</v>
      </c>
    </row>
    <row r="913" spans="1:4" x14ac:dyDescent="0.2">
      <c r="A913" s="54">
        <v>852</v>
      </c>
      <c r="B913" s="1221">
        <f>'Expenditures 15-22'!F60</f>
        <v>16107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316066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332779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30627</v>
      </c>
      <c r="D925" s="13" t="str">
        <f t="shared" si="13"/>
        <v>Error?</v>
      </c>
    </row>
    <row r="926" spans="1:4" x14ac:dyDescent="0.2">
      <c r="A926" s="82">
        <v>865</v>
      </c>
      <c r="D926" s="13" t="str">
        <f t="shared" si="13"/>
        <v>OK</v>
      </c>
    </row>
    <row r="927" spans="1:4" x14ac:dyDescent="0.2">
      <c r="A927" s="54">
        <v>866</v>
      </c>
      <c r="B927" s="1221">
        <f>'Expenditures 15-22'!F72</f>
        <v>30627</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389228</v>
      </c>
      <c r="C929" s="13" t="s">
        <v>653</v>
      </c>
      <c r="D929" s="13" t="str">
        <f t="shared" si="13"/>
        <v>Error?</v>
      </c>
    </row>
    <row r="930" spans="1:4" x14ac:dyDescent="0.2">
      <c r="A930" s="54">
        <v>869</v>
      </c>
      <c r="B930" s="1221">
        <f>'Expenditures 15-22'!F75</f>
        <v>8117</v>
      </c>
      <c r="D930" s="13" t="str">
        <f t="shared" si="13"/>
        <v>Error?</v>
      </c>
    </row>
    <row r="931" spans="1:4" x14ac:dyDescent="0.2">
      <c r="A931" s="54">
        <v>870</v>
      </c>
      <c r="B931" s="1221">
        <f>'Expenditures 15-22'!F114</f>
        <v>548814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583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3400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6817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1955</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1955</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2327</v>
      </c>
      <c r="D983" s="13" t="str">
        <f t="shared" si="14"/>
        <v>Error?</v>
      </c>
    </row>
    <row r="984" spans="1:4" x14ac:dyDescent="0.2">
      <c r="A984" s="82">
        <v>923</v>
      </c>
      <c r="D984" s="13" t="str">
        <f t="shared" si="14"/>
        <v>OK</v>
      </c>
    </row>
    <row r="985" spans="1:4" x14ac:dyDescent="0.2">
      <c r="A985" s="54">
        <v>924</v>
      </c>
      <c r="B985" s="1221">
        <f>'Expenditures 15-22'!G72</f>
        <v>2327</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4282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11099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10262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12022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22284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544</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544</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54</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54</v>
      </c>
      <c r="C1021" s="13" t="s">
        <v>653</v>
      </c>
      <c r="D1021" s="13" t="str">
        <f t="shared" si="14"/>
        <v>Error?</v>
      </c>
    </row>
    <row r="1022" spans="1:4" x14ac:dyDescent="0.2">
      <c r="A1022" s="54">
        <v>961</v>
      </c>
      <c r="B1022" s="1221">
        <f>'Expenditures 15-22'!H49</f>
        <v>6421</v>
      </c>
      <c r="D1022" s="13" t="str">
        <f t="shared" si="14"/>
        <v>Error?</v>
      </c>
    </row>
    <row r="1023" spans="1:4" x14ac:dyDescent="0.2">
      <c r="A1023" s="54">
        <v>962</v>
      </c>
      <c r="B1023" s="1221">
        <f>'Expenditures 15-22'!H50</f>
        <v>1730</v>
      </c>
      <c r="D1023" s="13" t="str">
        <f t="shared" ref="D1023:D1086" si="15">IF(ISBLANK(B1023),"OK",IF(A1023-B1023=0,"OK","Error?"))</f>
        <v>Error?</v>
      </c>
    </row>
    <row r="1024" spans="1:4" x14ac:dyDescent="0.2">
      <c r="A1024" s="54">
        <v>963</v>
      </c>
      <c r="B1024" s="1221">
        <f>'Expenditures 15-22'!H53</f>
        <v>8151</v>
      </c>
      <c r="C1024" s="13" t="s">
        <v>653</v>
      </c>
      <c r="D1024" s="13" t="str">
        <f t="shared" si="15"/>
        <v>Error?</v>
      </c>
    </row>
    <row r="1025" spans="1:4" x14ac:dyDescent="0.2">
      <c r="A1025" s="54">
        <v>964</v>
      </c>
      <c r="B1025" s="1221">
        <f>'Expenditures 15-22'!H55</f>
        <v>3314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3314</v>
      </c>
      <c r="C1027" s="13" t="s">
        <v>653</v>
      </c>
      <c r="D1027" s="13" t="str">
        <f t="shared" si="15"/>
        <v>Error?</v>
      </c>
    </row>
    <row r="1028" spans="1:4" x14ac:dyDescent="0.2">
      <c r="A1028" s="54">
        <v>967</v>
      </c>
      <c r="B1028" s="1221">
        <f>'Expenditures 15-22'!H59</f>
        <v>1413</v>
      </c>
      <c r="D1028" s="13" t="str">
        <f t="shared" si="15"/>
        <v>Error?</v>
      </c>
    </row>
    <row r="1029" spans="1:4" x14ac:dyDescent="0.2">
      <c r="A1029" s="54">
        <v>968</v>
      </c>
      <c r="B1029" s="1221">
        <f>'Expenditures 15-22'!H60</f>
        <v>2077</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1151</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4641</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29</v>
      </c>
      <c r="D1041" s="13" t="str">
        <f t="shared" si="15"/>
        <v>Error?</v>
      </c>
    </row>
    <row r="1042" spans="1:4" x14ac:dyDescent="0.2">
      <c r="A1042" s="82">
        <v>981</v>
      </c>
      <c r="D1042" s="13" t="str">
        <f t="shared" si="15"/>
        <v>OK</v>
      </c>
    </row>
    <row r="1043" spans="1:4" x14ac:dyDescent="0.2">
      <c r="A1043" s="54">
        <v>982</v>
      </c>
      <c r="B1043" s="1221">
        <f>'Expenditures 15-22'!H72</f>
        <v>29</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16733</v>
      </c>
      <c r="C1045" s="13" t="s">
        <v>653</v>
      </c>
      <c r="D1045" s="13" t="str">
        <f t="shared" si="15"/>
        <v>Error?</v>
      </c>
    </row>
    <row r="1046" spans="1:4" x14ac:dyDescent="0.2">
      <c r="A1046" s="54">
        <v>985</v>
      </c>
      <c r="B1046" s="1221">
        <f>'Expenditures 15-22'!H75</f>
        <v>3530</v>
      </c>
      <c r="D1046" s="13" t="str">
        <f t="shared" si="15"/>
        <v>Error?</v>
      </c>
    </row>
    <row r="1047" spans="1:4" x14ac:dyDescent="0.2">
      <c r="A1047" s="54">
        <v>986</v>
      </c>
      <c r="B1047" s="1221">
        <f>'Expenditures 15-22'!H102</f>
        <v>423126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465673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5391558</v>
      </c>
      <c r="C1093" s="13" t="s">
        <v>653</v>
      </c>
      <c r="D1093" s="13" t="str">
        <f t="shared" si="16"/>
        <v>Error?</v>
      </c>
    </row>
    <row r="1094" spans="1:4" x14ac:dyDescent="0.2">
      <c r="A1094" s="54">
        <v>1033</v>
      </c>
      <c r="B1094" s="1221">
        <f>'Expenditures 15-22'!K16</f>
        <v>88389</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341601</v>
      </c>
      <c r="C1105" s="13" t="s">
        <v>653</v>
      </c>
      <c r="D1105" s="13" t="str">
        <f t="shared" si="16"/>
        <v>Error?</v>
      </c>
    </row>
    <row r="1106" spans="1:4" x14ac:dyDescent="0.2">
      <c r="A1106" s="54">
        <v>1045</v>
      </c>
      <c r="B1106" s="1221">
        <f>'Expenditures 15-22'!K14</f>
        <v>363061</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6965944</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197114</v>
      </c>
      <c r="C1110" s="13" t="s">
        <v>653</v>
      </c>
      <c r="D1110" s="13" t="str">
        <f t="shared" si="16"/>
        <v>Error?</v>
      </c>
    </row>
    <row r="1111" spans="1:4" x14ac:dyDescent="0.2">
      <c r="A1111" s="54">
        <v>1050</v>
      </c>
      <c r="B1111" s="1221">
        <f>'Expenditures 15-22'!K38</f>
        <v>75412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272526</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173785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173785</v>
      </c>
      <c r="C1119" s="13" t="s">
        <v>653</v>
      </c>
      <c r="D1119" s="13" t="str">
        <f t="shared" si="16"/>
        <v>Error?</v>
      </c>
    </row>
    <row r="1120" spans="1:4" x14ac:dyDescent="0.2">
      <c r="A1120" s="54">
        <v>1059</v>
      </c>
      <c r="B1120" s="1221">
        <f>'Expenditures 15-22'!K49</f>
        <v>31314</v>
      </c>
      <c r="C1120" s="13" t="s">
        <v>653</v>
      </c>
      <c r="D1120" s="13" t="str">
        <f t="shared" si="16"/>
        <v>Error?</v>
      </c>
    </row>
    <row r="1121" spans="1:4" x14ac:dyDescent="0.2">
      <c r="A1121" s="54">
        <v>1060</v>
      </c>
      <c r="B1121" s="1221">
        <f>'Expenditures 15-22'!K50</f>
        <v>164196</v>
      </c>
      <c r="C1121" s="13" t="s">
        <v>653</v>
      </c>
      <c r="D1121" s="13" t="str">
        <f t="shared" si="16"/>
        <v>Error?</v>
      </c>
    </row>
    <row r="1122" spans="1:4" x14ac:dyDescent="0.2">
      <c r="A1122" s="54">
        <v>1061</v>
      </c>
      <c r="B1122" s="1221">
        <f>'Expenditures 15-22'!K53</f>
        <v>195510</v>
      </c>
      <c r="C1122" s="13" t="s">
        <v>653</v>
      </c>
      <c r="D1122" s="13" t="str">
        <f t="shared" si="16"/>
        <v>Error?</v>
      </c>
    </row>
    <row r="1123" spans="1:4" x14ac:dyDescent="0.2">
      <c r="A1123" s="54">
        <v>1062</v>
      </c>
      <c r="B1123" s="1221">
        <f>'Expenditures 15-22'!K55</f>
        <v>710057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710057</v>
      </c>
      <c r="C1125" s="13" t="s">
        <v>653</v>
      </c>
      <c r="D1125" s="13" t="str">
        <f t="shared" si="16"/>
        <v>Error?</v>
      </c>
    </row>
    <row r="1126" spans="1:4" x14ac:dyDescent="0.2">
      <c r="A1126" s="54">
        <v>1065</v>
      </c>
      <c r="B1126" s="1221">
        <f>'Expenditures 15-22'!K59</f>
        <v>50325</v>
      </c>
      <c r="C1126" s="13" t="s">
        <v>653</v>
      </c>
      <c r="D1126" s="13" t="str">
        <f t="shared" si="16"/>
        <v>Error?</v>
      </c>
    </row>
    <row r="1127" spans="1:4" x14ac:dyDescent="0.2">
      <c r="A1127" s="54">
        <v>1066</v>
      </c>
      <c r="B1127" s="1221">
        <f>'Expenditures 15-22'!K60</f>
        <v>164920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25000</v>
      </c>
      <c r="C1129" s="13" t="s">
        <v>653</v>
      </c>
      <c r="D1129" s="13" t="str">
        <f t="shared" si="16"/>
        <v>Error?</v>
      </c>
    </row>
    <row r="1130" spans="1:4" x14ac:dyDescent="0.2">
      <c r="A1130" s="54">
        <v>1069</v>
      </c>
      <c r="B1130" s="1221">
        <f>'Expenditures 15-22'!K63</f>
        <v>529739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769984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219996</v>
      </c>
      <c r="C1139" s="13" t="s">
        <v>653</v>
      </c>
      <c r="D1139" s="13" t="str">
        <f t="shared" si="16"/>
        <v>Error?</v>
      </c>
    </row>
    <row r="1140" spans="1:4" x14ac:dyDescent="0.2">
      <c r="A1140" s="82">
        <v>1079</v>
      </c>
      <c r="D1140" s="13" t="str">
        <f t="shared" si="16"/>
        <v>OK</v>
      </c>
    </row>
    <row r="1141" spans="1:4" x14ac:dyDescent="0.2">
      <c r="A1141" s="54">
        <v>1080</v>
      </c>
      <c r="B1141" s="1221">
        <f>'Expenditures 15-22'!K72</f>
        <v>219996</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2341858</v>
      </c>
      <c r="C1143" s="13" t="s">
        <v>653</v>
      </c>
      <c r="D1143" s="13" t="str">
        <f t="shared" si="16"/>
        <v>Error?</v>
      </c>
    </row>
    <row r="1144" spans="1:4" x14ac:dyDescent="0.2">
      <c r="A1144" s="54">
        <v>1083</v>
      </c>
      <c r="B1144" s="1221">
        <f>'Expenditures 15-22'!K75</f>
        <v>280301</v>
      </c>
      <c r="C1144" s="13" t="s">
        <v>653</v>
      </c>
      <c r="D1144" s="13" t="str">
        <f t="shared" si="16"/>
        <v>Error?</v>
      </c>
    </row>
    <row r="1145" spans="1:4" x14ac:dyDescent="0.2">
      <c r="A1145" s="54">
        <v>1084</v>
      </c>
      <c r="B1145" s="1221">
        <f>'Expenditures 15-22'!K102</f>
        <v>423126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10011229</v>
      </c>
      <c r="C1152" s="13" t="s">
        <v>653</v>
      </c>
      <c r="D1152" s="13" t="str">
        <f t="shared" si="17"/>
        <v>Error?</v>
      </c>
    </row>
    <row r="1153" spans="1:4" x14ac:dyDescent="0.2">
      <c r="A1153" s="54">
        <v>1092</v>
      </c>
      <c r="B1153" s="1221">
        <f>'Expenditures 15-22'!K115</f>
        <v>937974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433042</v>
      </c>
      <c r="D1221" s="13" t="str">
        <f t="shared" si="18"/>
        <v>Error?</v>
      </c>
    </row>
    <row r="1222" spans="1:4" x14ac:dyDescent="0.2">
      <c r="A1222" s="82">
        <v>1161</v>
      </c>
      <c r="D1222" s="13" t="str">
        <f t="shared" si="18"/>
        <v>OK</v>
      </c>
    </row>
    <row r="1223" spans="1:4" x14ac:dyDescent="0.2">
      <c r="A1223" s="54">
        <v>1162</v>
      </c>
      <c r="B1223" s="1221">
        <f>'Expenditures 15-22'!C127</f>
        <v>433042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433042</v>
      </c>
      <c r="C1225" s="13" t="s">
        <v>653</v>
      </c>
      <c r="D1225" s="13" t="str">
        <f t="shared" si="18"/>
        <v>Error?</v>
      </c>
    </row>
    <row r="1226" spans="1:4" x14ac:dyDescent="0.2">
      <c r="A1226" s="54">
        <v>1165</v>
      </c>
      <c r="B1226" s="1221">
        <f>'Expenditures 15-22'!C150</f>
        <v>433042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76971</v>
      </c>
      <c r="D1229" s="13" t="str">
        <f t="shared" si="18"/>
        <v>Error?</v>
      </c>
    </row>
    <row r="1230" spans="1:4" x14ac:dyDescent="0.2">
      <c r="A1230" s="82">
        <v>1169</v>
      </c>
      <c r="D1230" s="13" t="str">
        <f t="shared" si="18"/>
        <v>OK</v>
      </c>
    </row>
    <row r="1231" spans="1:4" x14ac:dyDescent="0.2">
      <c r="A1231" s="54">
        <v>1170</v>
      </c>
      <c r="B1231" s="1221">
        <f>'Expenditures 15-22'!D127</f>
        <v>76971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76971</v>
      </c>
      <c r="C1233" s="13" t="s">
        <v>653</v>
      </c>
      <c r="D1233" s="13" t="str">
        <f t="shared" si="18"/>
        <v>Error?</v>
      </c>
    </row>
    <row r="1234" spans="1:4" x14ac:dyDescent="0.2">
      <c r="A1234" s="54">
        <v>1173</v>
      </c>
      <c r="B1234" s="1221">
        <f>'Expenditures 15-22'!D150</f>
        <v>76971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181615</v>
      </c>
      <c r="D1237" s="13" t="str">
        <f t="shared" si="18"/>
        <v>Error?</v>
      </c>
    </row>
    <row r="1238" spans="1:4" x14ac:dyDescent="0.2">
      <c r="A1238" s="82">
        <v>1177</v>
      </c>
      <c r="D1238" s="13" t="str">
        <f t="shared" si="18"/>
        <v>OK</v>
      </c>
    </row>
    <row r="1239" spans="1:4" x14ac:dyDescent="0.2">
      <c r="A1239" s="54">
        <v>1178</v>
      </c>
      <c r="B1239" s="1221">
        <f>'Expenditures 15-22'!E127</f>
        <v>181615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181615</v>
      </c>
      <c r="C1241" s="13" t="s">
        <v>653</v>
      </c>
      <c r="D1241" s="13" t="str">
        <f t="shared" si="18"/>
        <v>Error?</v>
      </c>
    </row>
    <row r="1242" spans="1:4" x14ac:dyDescent="0.2">
      <c r="A1242" s="54">
        <v>1181</v>
      </c>
      <c r="B1242" s="1221">
        <f>'Expenditures 15-22'!E150</f>
        <v>181615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389004</v>
      </c>
      <c r="D1245" s="13" t="str">
        <f t="shared" si="18"/>
        <v>Error?</v>
      </c>
    </row>
    <row r="1246" spans="1:4" x14ac:dyDescent="0.2">
      <c r="A1246" s="82">
        <v>1185</v>
      </c>
      <c r="D1246" s="13" t="str">
        <f t="shared" si="18"/>
        <v>OK</v>
      </c>
    </row>
    <row r="1247" spans="1:4" x14ac:dyDescent="0.2">
      <c r="A1247" s="54">
        <v>1186</v>
      </c>
      <c r="B1247" s="1221">
        <f>'Expenditures 15-22'!F127</f>
        <v>389004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389004</v>
      </c>
      <c r="C1249" s="13" t="s">
        <v>653</v>
      </c>
      <c r="D1249" s="13" t="str">
        <f t="shared" si="18"/>
        <v>Error?</v>
      </c>
    </row>
    <row r="1250" spans="1:4" x14ac:dyDescent="0.2">
      <c r="A1250" s="54">
        <v>1189</v>
      </c>
      <c r="B1250" s="1221">
        <f>'Expenditures 15-22'!F150</f>
        <v>389004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201658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201658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201658</v>
      </c>
      <c r="C1258" s="13" t="s">
        <v>653</v>
      </c>
      <c r="D1258" s="13" t="str">
        <f t="shared" si="18"/>
        <v>Error?</v>
      </c>
    </row>
    <row r="1259" spans="1:4" x14ac:dyDescent="0.2">
      <c r="A1259" s="54">
        <v>1198</v>
      </c>
      <c r="B1259" s="1221">
        <f>'Expenditures 15-22'!G150</f>
        <v>201658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335</v>
      </c>
      <c r="D1262" s="13" t="str">
        <f t="shared" si="18"/>
        <v>Error?</v>
      </c>
    </row>
    <row r="1263" spans="1:4" x14ac:dyDescent="0.2">
      <c r="A1263" s="82">
        <v>1202</v>
      </c>
      <c r="D1263" s="13" t="str">
        <f t="shared" si="18"/>
        <v>OK</v>
      </c>
    </row>
    <row r="1264" spans="1:4" x14ac:dyDescent="0.2">
      <c r="A1264" s="54">
        <v>1203</v>
      </c>
      <c r="B1264" s="1221">
        <f>'Expenditures 15-22'!H127</f>
        <v>335</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335</v>
      </c>
      <c r="C1266" s="13" t="s">
        <v>653</v>
      </c>
      <c r="D1266" s="13" t="str">
        <f t="shared" si="18"/>
        <v>Error?</v>
      </c>
    </row>
    <row r="1267" spans="1:4" x14ac:dyDescent="0.2">
      <c r="A1267" s="54">
        <v>1206</v>
      </c>
      <c r="B1267" s="1221">
        <f>'Expenditures 15-22'!H138</f>
        <v>4762</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5097</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1286726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1286726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1286726</v>
      </c>
      <c r="C1281" s="13" t="s">
        <v>653</v>
      </c>
      <c r="D1281" s="13" t="str">
        <f t="shared" si="19"/>
        <v>Error?</v>
      </c>
    </row>
    <row r="1282" spans="1:4" x14ac:dyDescent="0.2">
      <c r="A1282" s="54">
        <v>1221</v>
      </c>
      <c r="B1282" s="1221">
        <f>'Expenditures 15-22'!K138</f>
        <v>4762</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1291488</v>
      </c>
      <c r="C1288" s="13" t="s">
        <v>653</v>
      </c>
      <c r="D1288" s="13" t="str">
        <f t="shared" si="19"/>
        <v>Error?</v>
      </c>
    </row>
    <row r="1289" spans="1:4" x14ac:dyDescent="0.2">
      <c r="A1289" s="54">
        <v>1228</v>
      </c>
      <c r="B1289" s="1221">
        <f>'Expenditures 15-22'!K151</f>
        <v>374271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138696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805000</v>
      </c>
      <c r="D1315" s="13" t="str">
        <f t="shared" si="19"/>
        <v>Error?</v>
      </c>
    </row>
    <row r="1316" spans="1:4" x14ac:dyDescent="0.2">
      <c r="A1316" s="54">
        <v>1255</v>
      </c>
      <c r="B1316" s="1221">
        <f>'Expenditures 15-22'!H165</f>
        <v>261</v>
      </c>
      <c r="D1316" s="13" t="str">
        <f t="shared" si="19"/>
        <v>Error?</v>
      </c>
    </row>
    <row r="1317" spans="1:4" x14ac:dyDescent="0.2">
      <c r="A1317" s="54">
        <v>1256</v>
      </c>
      <c r="B1317" s="1221">
        <f>'Expenditures 15-22'!H166</f>
        <v>943957</v>
      </c>
      <c r="C1317" s="13" t="s">
        <v>653</v>
      </c>
      <c r="D1317" s="13" t="str">
        <f t="shared" si="19"/>
        <v>Error?</v>
      </c>
    </row>
    <row r="1318" spans="1:4" x14ac:dyDescent="0.2">
      <c r="A1318" s="54">
        <v>1257</v>
      </c>
      <c r="B1318" s="1221">
        <f>'Expenditures 15-22'!H168</f>
        <v>943957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138696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805000</v>
      </c>
      <c r="C1329" s="13" t="s">
        <v>653</v>
      </c>
      <c r="D1329" s="13" t="str">
        <f t="shared" si="19"/>
        <v>Error?</v>
      </c>
    </row>
    <row r="1330" spans="1:4" x14ac:dyDescent="0.2">
      <c r="A1330" s="54">
        <v>1269</v>
      </c>
      <c r="B1330" s="1221">
        <f>'Expenditures 15-22'!K165</f>
        <v>261</v>
      </c>
      <c r="C1330" s="13" t="s">
        <v>653</v>
      </c>
      <c r="D1330" s="13" t="str">
        <f t="shared" si="19"/>
        <v>Error?</v>
      </c>
    </row>
    <row r="1331" spans="1:4" x14ac:dyDescent="0.2">
      <c r="A1331" s="54">
        <v>1270</v>
      </c>
      <c r="B1331" s="1221">
        <f>'Expenditures 15-22'!K166</f>
        <v>943957</v>
      </c>
      <c r="C1331" s="13" t="s">
        <v>653</v>
      </c>
      <c r="D1331" s="13" t="str">
        <f t="shared" si="19"/>
        <v>Error?</v>
      </c>
    </row>
    <row r="1332" spans="1:4" x14ac:dyDescent="0.2">
      <c r="A1332" s="54">
        <v>1271</v>
      </c>
      <c r="B1332" s="1221">
        <f>'Expenditures 15-22'!K168</f>
        <v>943957</v>
      </c>
      <c r="C1332" s="13" t="s">
        <v>653</v>
      </c>
      <c r="D1332" s="13" t="str">
        <f t="shared" si="19"/>
        <v>Error?</v>
      </c>
    </row>
    <row r="1333" spans="1:4" x14ac:dyDescent="0.2">
      <c r="A1333" s="54">
        <v>1272</v>
      </c>
      <c r="B1333" s="1221">
        <f>'Expenditures 15-22'!K169</f>
        <v>-94832</v>
      </c>
      <c r="C1333" s="13" t="s">
        <v>653</v>
      </c>
      <c r="D1333" s="13" t="str">
        <f t="shared" si="19"/>
        <v>Error?</v>
      </c>
    </row>
    <row r="1334" spans="1:4" x14ac:dyDescent="0.2">
      <c r="A1334" s="82">
        <v>1273</v>
      </c>
      <c r="D1334" s="13" t="str">
        <f t="shared" si="19"/>
        <v>OK</v>
      </c>
    </row>
    <row r="1335" spans="1:4" x14ac:dyDescent="0.2">
      <c r="A1335" s="54">
        <v>1274</v>
      </c>
      <c r="B1335" s="1221">
        <f>'Expenditures 15-22'!C176</f>
        <v>457122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457122</v>
      </c>
      <c r="C1339" s="13" t="s">
        <v>653</v>
      </c>
      <c r="D1339" s="13" t="str">
        <f t="shared" si="19"/>
        <v>Error?</v>
      </c>
    </row>
    <row r="1340" spans="1:4" x14ac:dyDescent="0.2">
      <c r="A1340" s="54">
        <v>1279</v>
      </c>
      <c r="B1340" s="1221">
        <f>'Expenditures 15-22'!C204</f>
        <v>457122</v>
      </c>
      <c r="C1340" s="13" t="s">
        <v>653</v>
      </c>
      <c r="D1340" s="13" t="str">
        <f t="shared" si="19"/>
        <v>Error?</v>
      </c>
    </row>
    <row r="1341" spans="1:4" x14ac:dyDescent="0.2">
      <c r="A1341" s="54">
        <v>1280</v>
      </c>
      <c r="B1341" s="1221">
        <f>'Expenditures 15-22'!D176</f>
        <v>52391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52391</v>
      </c>
      <c r="C1345" s="13" t="s">
        <v>653</v>
      </c>
      <c r="D1345" s="13" t="str">
        <f t="shared" si="20"/>
        <v>Error?</v>
      </c>
    </row>
    <row r="1346" spans="1:4" x14ac:dyDescent="0.2">
      <c r="A1346" s="54">
        <v>1285</v>
      </c>
      <c r="B1346" s="1221">
        <f>'Expenditures 15-22'!D204</f>
        <v>52391</v>
      </c>
      <c r="C1346" s="13" t="s">
        <v>653</v>
      </c>
      <c r="D1346" s="13" t="str">
        <f t="shared" si="20"/>
        <v>Error?</v>
      </c>
    </row>
    <row r="1347" spans="1:4" x14ac:dyDescent="0.2">
      <c r="A1347" s="54">
        <v>1286</v>
      </c>
      <c r="B1347" s="1221">
        <f>'Expenditures 15-22'!E176</f>
        <v>39203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39203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39203</v>
      </c>
      <c r="C1353" s="13" t="s">
        <v>653</v>
      </c>
      <c r="D1353" s="13" t="str">
        <f t="shared" si="20"/>
        <v>Error?</v>
      </c>
    </row>
    <row r="1354" spans="1:4" x14ac:dyDescent="0.2">
      <c r="A1354" s="54">
        <v>1293</v>
      </c>
      <c r="B1354" s="1221">
        <f>'Expenditures 15-22'!F176</f>
        <v>120740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120740</v>
      </c>
      <c r="C1358" s="13" t="s">
        <v>653</v>
      </c>
      <c r="D1358" s="13" t="str">
        <f t="shared" si="20"/>
        <v>Error?</v>
      </c>
    </row>
    <row r="1359" spans="1:4" x14ac:dyDescent="0.2">
      <c r="A1359" s="54">
        <v>1298</v>
      </c>
      <c r="B1359" s="1221">
        <f>'Expenditures 15-22'!F204</f>
        <v>120740</v>
      </c>
      <c r="C1359" s="13" t="s">
        <v>653</v>
      </c>
      <c r="D1359" s="13" t="str">
        <f t="shared" si="20"/>
        <v>Error?</v>
      </c>
    </row>
    <row r="1360" spans="1:4" x14ac:dyDescent="0.2">
      <c r="A1360" s="54">
        <v>1299</v>
      </c>
      <c r="B1360" s="1221">
        <f>'Expenditures 15-22'!G176</f>
        <v>313755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313755</v>
      </c>
      <c r="C1364" s="13" t="s">
        <v>653</v>
      </c>
      <c r="D1364" s="13" t="str">
        <f t="shared" si="20"/>
        <v>Error?</v>
      </c>
    </row>
    <row r="1365" spans="1:4" x14ac:dyDescent="0.2">
      <c r="A1365" s="54">
        <v>1304</v>
      </c>
      <c r="B1365" s="1221">
        <f>'Expenditures 15-22'!G204</f>
        <v>313755</v>
      </c>
      <c r="C1365" s="13" t="s">
        <v>653</v>
      </c>
      <c r="D1365" s="13" t="str">
        <f t="shared" si="20"/>
        <v>Error?</v>
      </c>
    </row>
    <row r="1366" spans="1:4" x14ac:dyDescent="0.2">
      <c r="A1366" s="54">
        <v>1305</v>
      </c>
      <c r="B1366" s="1221">
        <f>'Expenditures 15-22'!H176</f>
        <v>175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175</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62302</v>
      </c>
      <c r="C1375" s="13" t="s">
        <v>653</v>
      </c>
      <c r="D1375" s="13" t="str">
        <f t="shared" si="20"/>
        <v>Error?</v>
      </c>
    </row>
    <row r="1376" spans="1:4" x14ac:dyDescent="0.2">
      <c r="A1376" s="54">
        <v>1315</v>
      </c>
      <c r="B1376" s="1221">
        <f>'Expenditures 15-22'!H204</f>
        <v>62477</v>
      </c>
      <c r="C1376" s="13" t="s">
        <v>653</v>
      </c>
      <c r="D1376" s="13" t="str">
        <f t="shared" si="20"/>
        <v>Error?</v>
      </c>
    </row>
    <row r="1377" spans="1:4" x14ac:dyDescent="0.2">
      <c r="A1377" s="54">
        <v>1316</v>
      </c>
      <c r="B1377" s="1221">
        <f>'Expenditures 15-22'!K176</f>
        <v>984408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984408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62302</v>
      </c>
      <c r="C1387" s="13" t="s">
        <v>653</v>
      </c>
      <c r="D1387" s="13" t="str">
        <f t="shared" si="20"/>
        <v>Error?</v>
      </c>
    </row>
    <row r="1388" spans="1:4" x14ac:dyDescent="0.2">
      <c r="A1388" s="54">
        <v>1327</v>
      </c>
      <c r="B1388" s="1221">
        <f>'Expenditures 15-22'!K204</f>
        <v>1046710</v>
      </c>
      <c r="C1388" s="13" t="s">
        <v>653</v>
      </c>
      <c r="D1388" s="13" t="str">
        <f t="shared" si="20"/>
        <v>Error?</v>
      </c>
    </row>
    <row r="1389" spans="1:4" x14ac:dyDescent="0.2">
      <c r="A1389" s="54">
        <v>1328</v>
      </c>
      <c r="B1389" s="1221">
        <f>'Expenditures 15-22'!K205</f>
        <v>-77146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1055</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3842</v>
      </c>
      <c r="D1407" s="13" t="str">
        <f t="shared" ref="D1407:D1470" si="21">IF(ISBLANK(B1407),"OK",IF(A1407-B1407=0,"OK","Error?"))</f>
        <v>Error?</v>
      </c>
    </row>
    <row r="1408" spans="1:4" x14ac:dyDescent="0.2">
      <c r="A1408" s="54">
        <v>1347</v>
      </c>
      <c r="B1408" s="1221">
        <f>'Expenditures 15-22'!D217</f>
        <v>8149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127898</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2199</v>
      </c>
      <c r="D1412" s="13" t="str">
        <f t="shared" si="21"/>
        <v>Error?</v>
      </c>
    </row>
    <row r="1413" spans="1:4" x14ac:dyDescent="0.2">
      <c r="A1413" s="54">
        <v>1352</v>
      </c>
      <c r="B1413" s="1221">
        <f>'Expenditures 15-22'!D228</f>
        <v>4462</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6661</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5586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5586</v>
      </c>
      <c r="C1421" s="13" t="s">
        <v>653</v>
      </c>
      <c r="D1421" s="13" t="str">
        <f t="shared" si="21"/>
        <v>Error?</v>
      </c>
    </row>
    <row r="1422" spans="1:4" x14ac:dyDescent="0.2">
      <c r="A1422" s="54">
        <v>1361</v>
      </c>
      <c r="B1422" s="1221">
        <f>'Expenditures 15-22'!D239</f>
        <v>184</v>
      </c>
      <c r="D1422" s="13" t="str">
        <f t="shared" si="21"/>
        <v>Error?</v>
      </c>
    </row>
    <row r="1423" spans="1:4" x14ac:dyDescent="0.2">
      <c r="A1423" s="54">
        <v>1362</v>
      </c>
      <c r="B1423" s="1221">
        <f>'Expenditures 15-22'!D240</f>
        <v>1748</v>
      </c>
      <c r="D1423" s="13" t="str">
        <f t="shared" si="21"/>
        <v>Error?</v>
      </c>
    </row>
    <row r="1424" spans="1:4" x14ac:dyDescent="0.2">
      <c r="A1424" s="54">
        <v>1363</v>
      </c>
      <c r="B1424" s="1221">
        <f>'Expenditures 15-22'!D251</f>
        <v>1932</v>
      </c>
      <c r="C1424" s="13" t="s">
        <v>653</v>
      </c>
      <c r="D1424" s="13" t="str">
        <f t="shared" si="21"/>
        <v>Error?</v>
      </c>
    </row>
    <row r="1425" spans="1:4" x14ac:dyDescent="0.2">
      <c r="A1425" s="54">
        <v>1364</v>
      </c>
      <c r="B1425" s="1221">
        <f>'Expenditures 15-22'!D253</f>
        <v>28233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28233</v>
      </c>
      <c r="C1427" s="13" t="s">
        <v>653</v>
      </c>
      <c r="D1427" s="13" t="str">
        <f t="shared" si="21"/>
        <v>Error?</v>
      </c>
    </row>
    <row r="1428" spans="1:4" x14ac:dyDescent="0.2">
      <c r="A1428" s="54">
        <v>1367</v>
      </c>
      <c r="B1428" s="1221">
        <f>'Expenditures 15-22'!D257</f>
        <v>552</v>
      </c>
      <c r="D1428" s="13" t="str">
        <f t="shared" si="21"/>
        <v>Error?</v>
      </c>
    </row>
    <row r="1429" spans="1:4" x14ac:dyDescent="0.2">
      <c r="A1429" s="54">
        <v>1368</v>
      </c>
      <c r="B1429" s="1221">
        <f>'Expenditures 15-22'!D258</f>
        <v>15328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69040</v>
      </c>
      <c r="D1431" s="13" t="str">
        <f t="shared" si="21"/>
        <v>Error?</v>
      </c>
    </row>
    <row r="1432" spans="1:4" x14ac:dyDescent="0.2">
      <c r="A1432" s="54">
        <v>1371</v>
      </c>
      <c r="B1432" s="1221">
        <f>'Expenditures 15-22'!D261</f>
        <v>79371</v>
      </c>
      <c r="D1432" s="13" t="str">
        <f t="shared" si="21"/>
        <v>Error?</v>
      </c>
    </row>
    <row r="1433" spans="1:4" x14ac:dyDescent="0.2">
      <c r="A1433" s="54">
        <v>1372</v>
      </c>
      <c r="B1433" s="1221">
        <f>'Expenditures 15-22'!D262</f>
        <v>33693</v>
      </c>
      <c r="D1433" s="13" t="str">
        <f t="shared" si="21"/>
        <v>Error?</v>
      </c>
    </row>
    <row r="1434" spans="1:4" x14ac:dyDescent="0.2">
      <c r="A1434" s="54">
        <v>1373</v>
      </c>
      <c r="B1434" s="1221">
        <f>'Expenditures 15-22'!D263</f>
        <v>11474</v>
      </c>
      <c r="D1434" s="13" t="str">
        <f t="shared" si="21"/>
        <v>Error?</v>
      </c>
    </row>
    <row r="1435" spans="1:4" x14ac:dyDescent="0.2">
      <c r="A1435" s="82">
        <v>1374</v>
      </c>
      <c r="D1435" s="13" t="str">
        <f t="shared" si="21"/>
        <v>OK</v>
      </c>
    </row>
    <row r="1436" spans="1:4" x14ac:dyDescent="0.2">
      <c r="A1436" s="54">
        <v>1375</v>
      </c>
      <c r="B1436" s="1221">
        <f>'Expenditures 15-22'!D264</f>
        <v>209458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4026</v>
      </c>
      <c r="D1442" s="13" t="str">
        <f t="shared" si="21"/>
        <v>Error?</v>
      </c>
    </row>
    <row r="1443" spans="1:4" x14ac:dyDescent="0.2">
      <c r="A1443" s="82">
        <v>1382</v>
      </c>
      <c r="D1443" s="13" t="str">
        <f t="shared" si="21"/>
        <v>OK</v>
      </c>
    </row>
    <row r="1444" spans="1:4" x14ac:dyDescent="0.2">
      <c r="A1444" s="54">
        <v>1383</v>
      </c>
      <c r="B1444" s="1221">
        <f>'Expenditures 15-22'!D271</f>
        <v>4026</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255896</v>
      </c>
      <c r="C1446" s="13" t="s">
        <v>653</v>
      </c>
      <c r="D1446" s="13" t="str">
        <f t="shared" si="21"/>
        <v>Error?</v>
      </c>
    </row>
    <row r="1447" spans="1:4" x14ac:dyDescent="0.2">
      <c r="A1447" s="54">
        <v>1386</v>
      </c>
      <c r="B1447" s="1221">
        <f>'Expenditures 15-22'!D274</f>
        <v>19641</v>
      </c>
      <c r="D1447" s="13" t="str">
        <f t="shared" si="21"/>
        <v>Error?</v>
      </c>
    </row>
    <row r="1448" spans="1:4" x14ac:dyDescent="0.2">
      <c r="A1448" s="54">
        <v>1387</v>
      </c>
      <c r="B1448" s="1221">
        <f>'Expenditures 15-22'!D288</f>
        <v>403435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1055</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3842</v>
      </c>
      <c r="C1471" s="13" t="s">
        <v>653</v>
      </c>
      <c r="D1471" s="13" t="str">
        <f t="shared" ref="D1471:D1534" si="22">IF(ISBLANK(B1471),"OK",IF(A1471-B1471=0,"OK","Error?"))</f>
        <v>Error?</v>
      </c>
    </row>
    <row r="1472" spans="1:4" x14ac:dyDescent="0.2">
      <c r="A1472" s="54">
        <v>1411</v>
      </c>
      <c r="B1472" s="1221">
        <f>'Expenditures 15-22'!K217</f>
        <v>8149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127898</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2199</v>
      </c>
      <c r="C1476" s="13" t="s">
        <v>653</v>
      </c>
      <c r="D1476" s="13" t="str">
        <f t="shared" si="22"/>
        <v>Error?</v>
      </c>
    </row>
    <row r="1477" spans="1:4" x14ac:dyDescent="0.2">
      <c r="A1477" s="54">
        <v>1416</v>
      </c>
      <c r="B1477" s="1221">
        <f>'Expenditures 15-22'!K228</f>
        <v>4462</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6661</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5586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5586</v>
      </c>
      <c r="C1485" s="13" t="s">
        <v>653</v>
      </c>
      <c r="D1485" s="13" t="str">
        <f t="shared" si="22"/>
        <v>Error?</v>
      </c>
    </row>
    <row r="1486" spans="1:4" x14ac:dyDescent="0.2">
      <c r="A1486" s="54">
        <v>1425</v>
      </c>
      <c r="B1486" s="1221">
        <f>'Expenditures 15-22'!K239</f>
        <v>184</v>
      </c>
      <c r="C1486" s="13" t="s">
        <v>653</v>
      </c>
      <c r="D1486" s="13" t="str">
        <f t="shared" si="22"/>
        <v>Error?</v>
      </c>
    </row>
    <row r="1487" spans="1:4" x14ac:dyDescent="0.2">
      <c r="A1487" s="54">
        <v>1426</v>
      </c>
      <c r="B1487" s="1221">
        <f>'Expenditures 15-22'!K240</f>
        <v>1748</v>
      </c>
      <c r="C1487" s="13" t="s">
        <v>653</v>
      </c>
      <c r="D1487" s="13" t="str">
        <f t="shared" si="22"/>
        <v>Error?</v>
      </c>
    </row>
    <row r="1488" spans="1:4" x14ac:dyDescent="0.2">
      <c r="A1488" s="54">
        <v>1427</v>
      </c>
      <c r="B1488" s="1221">
        <f>'Expenditures 15-22'!K251</f>
        <v>1932</v>
      </c>
      <c r="C1488" s="13" t="s">
        <v>653</v>
      </c>
      <c r="D1488" s="13" t="str">
        <f t="shared" si="22"/>
        <v>Error?</v>
      </c>
    </row>
    <row r="1489" spans="1:4" x14ac:dyDescent="0.2">
      <c r="A1489" s="54">
        <v>1428</v>
      </c>
      <c r="B1489" s="1221">
        <f>'Expenditures 15-22'!K253</f>
        <v>28233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28233</v>
      </c>
      <c r="C1491" s="13" t="s">
        <v>653</v>
      </c>
      <c r="D1491" s="13" t="str">
        <f t="shared" si="22"/>
        <v>Error?</v>
      </c>
    </row>
    <row r="1492" spans="1:4" x14ac:dyDescent="0.2">
      <c r="A1492" s="54">
        <v>1431</v>
      </c>
      <c r="B1492" s="1221">
        <f>'Expenditures 15-22'!K257</f>
        <v>552</v>
      </c>
      <c r="C1492" s="13" t="s">
        <v>653</v>
      </c>
      <c r="D1492" s="13" t="str">
        <f t="shared" si="22"/>
        <v>Error?</v>
      </c>
    </row>
    <row r="1493" spans="1:4" x14ac:dyDescent="0.2">
      <c r="A1493" s="54">
        <v>1432</v>
      </c>
      <c r="B1493" s="1221">
        <f>'Expenditures 15-22'!K258</f>
        <v>15328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69040</v>
      </c>
      <c r="C1495" s="13" t="s">
        <v>653</v>
      </c>
      <c r="D1495" s="13" t="str">
        <f t="shared" si="22"/>
        <v>Error?</v>
      </c>
    </row>
    <row r="1496" spans="1:4" x14ac:dyDescent="0.2">
      <c r="A1496" s="54">
        <v>1435</v>
      </c>
      <c r="B1496" s="1221">
        <f>'Expenditures 15-22'!K261</f>
        <v>79371</v>
      </c>
      <c r="C1496" s="13" t="s">
        <v>653</v>
      </c>
      <c r="D1496" s="13" t="str">
        <f t="shared" si="22"/>
        <v>Error?</v>
      </c>
    </row>
    <row r="1497" spans="1:4" x14ac:dyDescent="0.2">
      <c r="A1497" s="54">
        <v>1436</v>
      </c>
      <c r="B1497" s="1221">
        <f>'Expenditures 15-22'!K262</f>
        <v>33693</v>
      </c>
      <c r="C1497" s="13" t="s">
        <v>653</v>
      </c>
      <c r="D1497" s="13" t="str">
        <f t="shared" si="22"/>
        <v>Error?</v>
      </c>
    </row>
    <row r="1498" spans="1:4" x14ac:dyDescent="0.2">
      <c r="A1498" s="54">
        <v>1437</v>
      </c>
      <c r="B1498" s="1221">
        <f>'Expenditures 15-22'!K263</f>
        <v>11474</v>
      </c>
      <c r="C1498" s="13" t="s">
        <v>653</v>
      </c>
      <c r="D1498" s="13" t="str">
        <f t="shared" si="22"/>
        <v>Error?</v>
      </c>
    </row>
    <row r="1499" spans="1:4" x14ac:dyDescent="0.2">
      <c r="A1499" s="82">
        <v>1438</v>
      </c>
      <c r="D1499" s="13" t="str">
        <f t="shared" si="22"/>
        <v>OK</v>
      </c>
    </row>
    <row r="1500" spans="1:4" x14ac:dyDescent="0.2">
      <c r="A1500" s="54">
        <v>1439</v>
      </c>
      <c r="B1500" s="1221">
        <f>'Expenditures 15-22'!K264</f>
        <v>209458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4026</v>
      </c>
      <c r="C1506" s="13" t="s">
        <v>653</v>
      </c>
      <c r="D1506" s="13" t="str">
        <f t="shared" si="22"/>
        <v>Error?</v>
      </c>
    </row>
    <row r="1507" spans="1:4" x14ac:dyDescent="0.2">
      <c r="A1507" s="82">
        <v>1446</v>
      </c>
      <c r="D1507" s="13" t="str">
        <f t="shared" si="22"/>
        <v>OK</v>
      </c>
    </row>
    <row r="1508" spans="1:4" x14ac:dyDescent="0.2">
      <c r="A1508" s="54">
        <v>1447</v>
      </c>
      <c r="B1508" s="1221">
        <f>'Expenditures 15-22'!K271</f>
        <v>4026</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255896</v>
      </c>
      <c r="C1510" s="13" t="s">
        <v>653</v>
      </c>
      <c r="D1510" s="13" t="str">
        <f t="shared" si="22"/>
        <v>Error?</v>
      </c>
    </row>
    <row r="1511" spans="1:4" x14ac:dyDescent="0.2">
      <c r="A1511" s="54">
        <v>1450</v>
      </c>
      <c r="B1511" s="1221">
        <f>'Expenditures 15-22'!K274</f>
        <v>19641</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403435</v>
      </c>
      <c r="C1517" s="13" t="s">
        <v>653</v>
      </c>
      <c r="D1517" s="13" t="str">
        <f t="shared" si="22"/>
        <v>Error?</v>
      </c>
    </row>
    <row r="1518" spans="1:4" x14ac:dyDescent="0.2">
      <c r="A1518" s="54">
        <v>1457</v>
      </c>
      <c r="B1518" s="1221">
        <f>'Expenditures 15-22'!K289</f>
        <v>-6518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531718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531718</v>
      </c>
      <c r="C1547" s="13" t="s">
        <v>653</v>
      </c>
      <c r="D1547" s="13" t="str">
        <f t="shared" si="23"/>
        <v>Error?</v>
      </c>
    </row>
    <row r="1548" spans="1:4" x14ac:dyDescent="0.2">
      <c r="A1548" s="54">
        <v>1487</v>
      </c>
      <c r="B1548" s="1221">
        <f>'Expenditures 15-22'!G305</f>
        <v>531718</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531718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531718</v>
      </c>
      <c r="C1559" s="13" t="s">
        <v>653</v>
      </c>
      <c r="D1559" s="13" t="str">
        <f t="shared" si="23"/>
        <v>Error?</v>
      </c>
    </row>
    <row r="1560" spans="1:4" x14ac:dyDescent="0.2">
      <c r="A1560" s="54">
        <v>1499</v>
      </c>
      <c r="B1560" s="1221">
        <f>'Expenditures 15-22'!K305</f>
        <v>531718</v>
      </c>
      <c r="C1560" s="13" t="s">
        <v>653</v>
      </c>
      <c r="D1560" s="13" t="str">
        <f t="shared" si="23"/>
        <v>Error?</v>
      </c>
    </row>
    <row r="1561" spans="1:4" x14ac:dyDescent="0.2">
      <c r="A1561" s="54">
        <v>1500</v>
      </c>
      <c r="B1561" s="1221">
        <f>'Expenditures 15-22'!K306</f>
        <v>1859333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5541043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6479017</v>
      </c>
      <c r="C1630" s="13" t="s">
        <v>653</v>
      </c>
      <c r="D1630" s="13" t="str">
        <f t="shared" si="24"/>
        <v>Error?</v>
      </c>
    </row>
    <row r="1631" spans="1:4" x14ac:dyDescent="0.2">
      <c r="A1631" s="54">
        <v>1570</v>
      </c>
      <c r="B1631" s="1221">
        <f>'Acct Summary 7-8'!D79</f>
        <v>1628142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2002413</v>
      </c>
      <c r="C1644" s="13" t="s">
        <v>653</v>
      </c>
      <c r="D1644" s="13" t="str">
        <f t="shared" si="24"/>
        <v>Error?</v>
      </c>
    </row>
    <row r="1645" spans="1:4" x14ac:dyDescent="0.2">
      <c r="A1645" s="54">
        <v>1584</v>
      </c>
      <c r="B1645" s="1221">
        <f>'Acct Summary 7-8'!E79</f>
        <v>317130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222298</v>
      </c>
      <c r="C1658" s="13" t="s">
        <v>653</v>
      </c>
      <c r="D1658" s="13" t="str">
        <f t="shared" si="24"/>
        <v>Error?</v>
      </c>
    </row>
    <row r="1659" spans="1:4" x14ac:dyDescent="0.2">
      <c r="A1659" s="54">
        <v>1598</v>
      </c>
      <c r="B1659" s="1221">
        <f>'Acct Summary 7-8'!F79</f>
        <v>2147761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2070615</v>
      </c>
      <c r="C1672" s="13" t="s">
        <v>653</v>
      </c>
      <c r="D1672" s="13" t="str">
        <f t="shared" si="25"/>
        <v>Error?</v>
      </c>
    </row>
    <row r="1673" spans="1:4" x14ac:dyDescent="0.2">
      <c r="A1673" s="54">
        <v>1612</v>
      </c>
      <c r="B1673" s="1221">
        <f>'Acct Summary 7-8'!G79</f>
        <v>692865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686347</v>
      </c>
      <c r="C1686" s="13" t="s">
        <v>653</v>
      </c>
      <c r="D1686" s="13" t="str">
        <f t="shared" si="25"/>
        <v>Error?</v>
      </c>
    </row>
    <row r="1687" spans="1:4" x14ac:dyDescent="0.2">
      <c r="A1687" s="54">
        <v>1626</v>
      </c>
      <c r="B1687" s="1221">
        <f>'Acct Summary 7-8'!H79</f>
        <v>-1589212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270121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7745496</v>
      </c>
      <c r="C1744" s="13" t="s">
        <v>653</v>
      </c>
      <c r="D1744" s="13" t="str">
        <f t="shared" si="26"/>
        <v>Error?</v>
      </c>
    </row>
    <row r="1745" spans="1:5" x14ac:dyDescent="0.2">
      <c r="A1745" s="54">
        <v>1684</v>
      </c>
      <c r="B1745" s="1221">
        <f>'Tax Sched 24'!B5</f>
        <v>1612402</v>
      </c>
      <c r="C1745" s="13" t="s">
        <v>653</v>
      </c>
      <c r="D1745" s="13" t="str">
        <f t="shared" si="26"/>
        <v>Error?</v>
      </c>
    </row>
    <row r="1746" spans="1:5" x14ac:dyDescent="0.2">
      <c r="A1746" s="54">
        <v>1685</v>
      </c>
      <c r="B1746" s="1221">
        <f>'Tax Sched 24'!B6</f>
        <v>849068</v>
      </c>
      <c r="C1746" s="13" t="s">
        <v>653</v>
      </c>
      <c r="D1746" s="13" t="str">
        <f t="shared" si="26"/>
        <v>Error?</v>
      </c>
    </row>
    <row r="1747" spans="1:5" x14ac:dyDescent="0.2">
      <c r="A1747" s="54">
        <v>1686</v>
      </c>
      <c r="B1747" s="1221">
        <f>'Tax Sched 24'!B7</f>
        <v>536995</v>
      </c>
      <c r="C1747" s="13" t="s">
        <v>653</v>
      </c>
      <c r="D1747" s="13" t="str">
        <f t="shared" si="26"/>
        <v>Error?</v>
      </c>
    </row>
    <row r="1748" spans="1:5" x14ac:dyDescent="0.2">
      <c r="A1748" s="54">
        <v>1687</v>
      </c>
      <c r="B1748" s="1221">
        <f>'Tax Sched 24'!B8</f>
        <v>63179</v>
      </c>
      <c r="C1748" s="13" t="s">
        <v>653</v>
      </c>
      <c r="D1748" s="13" t="str">
        <f t="shared" si="26"/>
        <v>Error?</v>
      </c>
    </row>
    <row r="1749" spans="1:5" x14ac:dyDescent="0.2">
      <c r="A1749" s="54">
        <v>1688</v>
      </c>
      <c r="B1749" s="1221">
        <f>'Tax Sched 24'!B10</f>
        <v>65947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768016</v>
      </c>
      <c r="C1752" s="13" t="s">
        <v>653</v>
      </c>
      <c r="D1752" s="13" t="str">
        <f t="shared" si="26"/>
        <v>Error?</v>
      </c>
    </row>
    <row r="1753" spans="1:5" x14ac:dyDescent="0.2">
      <c r="A1753" s="54">
        <v>1692</v>
      </c>
      <c r="B1753" s="1221">
        <f>'Tax Sched 24'!B12</f>
        <v>200136</v>
      </c>
      <c r="C1753" s="13" t="s">
        <v>653</v>
      </c>
      <c r="D1753" s="13" t="str">
        <f t="shared" si="26"/>
        <v>Error?</v>
      </c>
    </row>
    <row r="1754" spans="1:5" x14ac:dyDescent="0.2">
      <c r="A1754" s="54">
        <v>1693</v>
      </c>
      <c r="B1754" s="1221">
        <f>'Tax Sched 24'!B14</f>
        <v>129511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12300114</v>
      </c>
      <c r="C1759" s="13" t="s">
        <v>653</v>
      </c>
      <c r="D1759" s="13" t="str">
        <f t="shared" si="26"/>
        <v>Error?</v>
      </c>
    </row>
    <row r="1760" spans="1:5" x14ac:dyDescent="0.2">
      <c r="A1760" s="54">
        <v>1699</v>
      </c>
      <c r="B1760" s="1221">
        <f>'Tax Sched 24'!D4</f>
        <v>3928732</v>
      </c>
      <c r="C1760" s="13" t="s">
        <v>653</v>
      </c>
      <c r="D1760" s="13" t="str">
        <f t="shared" si="26"/>
        <v>Error?</v>
      </c>
    </row>
    <row r="1761" spans="1:5" x14ac:dyDescent="0.2">
      <c r="A1761" s="54">
        <v>1700</v>
      </c>
      <c r="B1761" s="1221">
        <f>'Tax Sched 24'!D5</f>
        <v>836337</v>
      </c>
      <c r="C1761" s="13" t="s">
        <v>653</v>
      </c>
      <c r="D1761" s="13" t="str">
        <f t="shared" si="26"/>
        <v>Error?</v>
      </c>
    </row>
    <row r="1762" spans="1:5" s="79" customFormat="1" x14ac:dyDescent="0.2">
      <c r="A1762" s="54">
        <v>1701</v>
      </c>
      <c r="B1762" s="1221">
        <f>'Tax Sched 24'!D6</f>
        <v>427014</v>
      </c>
      <c r="C1762" s="13" t="s">
        <v>653</v>
      </c>
      <c r="D1762" s="13" t="str">
        <f t="shared" si="26"/>
        <v>Error?</v>
      </c>
      <c r="E1762" s="80"/>
    </row>
    <row r="1763" spans="1:5" x14ac:dyDescent="0.2">
      <c r="A1763" s="54">
        <v>1702</v>
      </c>
      <c r="B1763" s="1221">
        <f>'Tax Sched 24'!D7</f>
        <v>271546</v>
      </c>
      <c r="C1763" s="13" t="s">
        <v>653</v>
      </c>
      <c r="D1763" s="13" t="str">
        <f t="shared" si="26"/>
        <v>Error?</v>
      </c>
    </row>
    <row r="1764" spans="1:5" x14ac:dyDescent="0.2">
      <c r="A1764" s="54">
        <v>1703</v>
      </c>
      <c r="B1764" s="1221">
        <f>'Tax Sched 24'!D8</f>
        <v>30278</v>
      </c>
      <c r="C1764" s="13" t="s">
        <v>653</v>
      </c>
      <c r="D1764" s="13" t="str">
        <f t="shared" si="26"/>
        <v>Error?</v>
      </c>
    </row>
    <row r="1765" spans="1:5" x14ac:dyDescent="0.2">
      <c r="A1765" s="54">
        <v>1704</v>
      </c>
      <c r="B1765" s="1221">
        <f>'Tax Sched 24'!D10</f>
        <v>35522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371080</v>
      </c>
      <c r="C1768" s="13" t="s">
        <v>653</v>
      </c>
      <c r="D1768" s="13" t="str">
        <f t="shared" si="26"/>
        <v>Error?</v>
      </c>
    </row>
    <row r="1769" spans="1:5" x14ac:dyDescent="0.2">
      <c r="A1769" s="54">
        <v>1708</v>
      </c>
      <c r="B1769" s="1221">
        <f>'Tax Sched 24'!D12</f>
        <v>111574</v>
      </c>
      <c r="C1769" s="13" t="s">
        <v>653</v>
      </c>
      <c r="D1769" s="13" t="str">
        <f t="shared" si="26"/>
        <v>Error?</v>
      </c>
    </row>
    <row r="1770" spans="1:5" x14ac:dyDescent="0.2">
      <c r="A1770" s="54">
        <v>1709</v>
      </c>
      <c r="B1770" s="1221">
        <f>'Tax Sched 24'!D14</f>
        <v>68780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6245839</v>
      </c>
      <c r="C1775" s="13" t="s">
        <v>653</v>
      </c>
      <c r="D1775" s="13" t="str">
        <f t="shared" si="26"/>
        <v>Error?</v>
      </c>
    </row>
    <row r="1776" spans="1:5" x14ac:dyDescent="0.2">
      <c r="A1776" s="54">
        <v>1715</v>
      </c>
      <c r="B1776" s="1221">
        <f>'Tax Sched 24'!C4</f>
        <v>3816764</v>
      </c>
      <c r="D1776" s="13" t="str">
        <f t="shared" si="26"/>
        <v>Error?</v>
      </c>
    </row>
    <row r="1777" spans="1:4" x14ac:dyDescent="0.2">
      <c r="A1777" s="54">
        <v>1716</v>
      </c>
      <c r="B1777" s="1221">
        <f>'Tax Sched 24'!C5</f>
        <v>776065</v>
      </c>
      <c r="D1777" s="13" t="str">
        <f t="shared" si="26"/>
        <v>Error?</v>
      </c>
    </row>
    <row r="1778" spans="1:4" x14ac:dyDescent="0.2">
      <c r="A1778" s="54">
        <v>1717</v>
      </c>
      <c r="B1778" s="1221">
        <f>'Tax Sched 24'!C6</f>
        <v>422054</v>
      </c>
      <c r="D1778" s="13" t="str">
        <f t="shared" si="26"/>
        <v>Error?</v>
      </c>
    </row>
    <row r="1779" spans="1:4" x14ac:dyDescent="0.2">
      <c r="A1779" s="54">
        <v>1718</v>
      </c>
      <c r="B1779" s="1221">
        <f>'Tax Sched 24'!C7</f>
        <v>265449</v>
      </c>
      <c r="D1779" s="13" t="str">
        <f t="shared" si="26"/>
        <v>Error?</v>
      </c>
    </row>
    <row r="1780" spans="1:4" x14ac:dyDescent="0.2">
      <c r="A1780" s="54">
        <v>1719</v>
      </c>
      <c r="B1780" s="1221">
        <f>'Tax Sched 24'!C8</f>
        <v>32901</v>
      </c>
      <c r="D1780" s="13" t="str">
        <f t="shared" si="26"/>
        <v>Error?</v>
      </c>
    </row>
    <row r="1781" spans="1:4" x14ac:dyDescent="0.2">
      <c r="A1781" s="54">
        <v>1720</v>
      </c>
      <c r="B1781" s="1221">
        <f>'Tax Sched 24'!C10</f>
        <v>30425</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396936</v>
      </c>
      <c r="D1784" s="13" t="str">
        <f t="shared" si="26"/>
        <v>Error?</v>
      </c>
    </row>
    <row r="1785" spans="1:4" x14ac:dyDescent="0.2">
      <c r="A1785" s="54">
        <v>1724</v>
      </c>
      <c r="B1785" s="1221">
        <f>'Tax Sched 24'!C12</f>
        <v>88562</v>
      </c>
      <c r="D1785" s="13" t="str">
        <f t="shared" si="26"/>
        <v>Error?</v>
      </c>
    </row>
    <row r="1786" spans="1:4" x14ac:dyDescent="0.2">
      <c r="A1786" s="54">
        <v>1725</v>
      </c>
      <c r="B1786" s="1221">
        <f>'Tax Sched 24'!C14</f>
        <v>60731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6054275</v>
      </c>
      <c r="C1791" s="13" t="s">
        <v>653</v>
      </c>
      <c r="D1791" s="13" t="str">
        <f t="shared" ref="D1791:D1854" si="27">IF(ISBLANK(B1791),"OK",IF(A1791-B1791=0,"OK","Error?"))</f>
        <v>Error?</v>
      </c>
    </row>
    <row r="1792" spans="1:4" x14ac:dyDescent="0.2">
      <c r="A1792" s="54">
        <v>1731</v>
      </c>
      <c r="B1792" s="1221">
        <f>'Tax Sched 24'!F4</f>
        <v>3030936</v>
      </c>
      <c r="C1792" s="13" t="s">
        <v>653</v>
      </c>
      <c r="D1792" s="13" t="str">
        <f t="shared" si="27"/>
        <v>Error?</v>
      </c>
    </row>
    <row r="1793" spans="1:4" x14ac:dyDescent="0.2">
      <c r="A1793" s="54">
        <v>1732</v>
      </c>
      <c r="B1793" s="1221">
        <f>'Tax Sched 24'!F5</f>
        <v>616282</v>
      </c>
      <c r="C1793" s="13" t="s">
        <v>653</v>
      </c>
      <c r="D1793" s="13" t="str">
        <f t="shared" si="27"/>
        <v>Error?</v>
      </c>
    </row>
    <row r="1794" spans="1:4" x14ac:dyDescent="0.2">
      <c r="A1794" s="54">
        <v>1733</v>
      </c>
      <c r="B1794" s="1221">
        <f>'Tax Sched 24'!F6</f>
        <v>335157</v>
      </c>
      <c r="C1794" s="13" t="s">
        <v>653</v>
      </c>
      <c r="D1794" s="13" t="str">
        <f t="shared" si="27"/>
        <v>Error?</v>
      </c>
    </row>
    <row r="1795" spans="1:4" x14ac:dyDescent="0.2">
      <c r="A1795" s="54">
        <v>1734</v>
      </c>
      <c r="B1795" s="1221">
        <f>'Tax Sched 24'!F7</f>
        <v>210797</v>
      </c>
      <c r="C1795" s="13" t="s">
        <v>653</v>
      </c>
      <c r="D1795" s="13" t="str">
        <f t="shared" si="27"/>
        <v>Error?</v>
      </c>
    </row>
    <row r="1796" spans="1:4" x14ac:dyDescent="0.2">
      <c r="A1796" s="54">
        <v>1735</v>
      </c>
      <c r="B1796" s="1221">
        <f>'Tax Sched 24'!F8</f>
        <v>26127</v>
      </c>
      <c r="C1796" s="13" t="s">
        <v>653</v>
      </c>
      <c r="D1796" s="13" t="str">
        <f t="shared" si="27"/>
        <v>Error?</v>
      </c>
    </row>
    <row r="1797" spans="1:4" x14ac:dyDescent="0.2">
      <c r="A1797" s="54">
        <v>1736</v>
      </c>
      <c r="B1797" s="1221">
        <f>'Tax Sched 24'!F10</f>
        <v>24160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315211</v>
      </c>
      <c r="C1800" s="13" t="s">
        <v>653</v>
      </c>
      <c r="D1800" s="13" t="str">
        <f t="shared" si="27"/>
        <v>Error?</v>
      </c>
    </row>
    <row r="1801" spans="1:4" x14ac:dyDescent="0.2">
      <c r="A1801" s="54">
        <v>1740</v>
      </c>
      <c r="B1801" s="1221">
        <f>'Tax Sched 24'!F12</f>
        <v>70328</v>
      </c>
      <c r="C1801" s="13" t="s">
        <v>653</v>
      </c>
      <c r="D1801" s="13" t="str">
        <f t="shared" si="27"/>
        <v>Error?</v>
      </c>
    </row>
    <row r="1802" spans="1:4" x14ac:dyDescent="0.2">
      <c r="A1802" s="54">
        <v>1741</v>
      </c>
      <c r="B1802" s="1221">
        <f>'Tax Sched 24'!F14</f>
        <v>48228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6847700</v>
      </c>
      <c r="D1808" s="13" t="str">
        <f t="shared" si="27"/>
        <v>Error?</v>
      </c>
    </row>
    <row r="1809" spans="1:4" x14ac:dyDescent="0.2">
      <c r="A1809" s="54">
        <v>1748</v>
      </c>
      <c r="B1809" s="1221">
        <f>'Tax Sched 24'!E5</f>
        <v>1392347</v>
      </c>
      <c r="D1809" s="13" t="str">
        <f t="shared" si="27"/>
        <v>Error?</v>
      </c>
    </row>
    <row r="1810" spans="1:4" x14ac:dyDescent="0.2">
      <c r="A1810" s="54">
        <v>1749</v>
      </c>
      <c r="B1810" s="1221">
        <f>'Tax Sched 24'!E6</f>
        <v>757211</v>
      </c>
      <c r="D1810" s="13" t="str">
        <f t="shared" si="27"/>
        <v>Error?</v>
      </c>
    </row>
    <row r="1811" spans="1:4" x14ac:dyDescent="0.2">
      <c r="A1811" s="54">
        <v>1750</v>
      </c>
      <c r="B1811" s="1221">
        <f>'Tax Sched 24'!E7</f>
        <v>476246</v>
      </c>
      <c r="D1811" s="13" t="str">
        <f t="shared" si="27"/>
        <v>Error?</v>
      </c>
    </row>
    <row r="1812" spans="1:4" x14ac:dyDescent="0.2">
      <c r="A1812" s="54">
        <v>1751</v>
      </c>
      <c r="B1812" s="1221">
        <f>'Tax Sched 24'!E8</f>
        <v>59028</v>
      </c>
      <c r="D1812" s="13" t="str">
        <f t="shared" si="27"/>
        <v>Error?</v>
      </c>
    </row>
    <row r="1813" spans="1:4" x14ac:dyDescent="0.2">
      <c r="A1813" s="54">
        <v>1752</v>
      </c>
      <c r="B1813" s="1221">
        <f>'Tax Sched 24'!E10</f>
        <v>54585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712147</v>
      </c>
      <c r="D1816" s="13" t="str">
        <f t="shared" si="27"/>
        <v>Error?</v>
      </c>
    </row>
    <row r="1817" spans="1:4" x14ac:dyDescent="0.2">
      <c r="A1817" s="54">
        <v>1756</v>
      </c>
      <c r="B1817" s="1221">
        <f>'Tax Sched 24'!E12</f>
        <v>158890</v>
      </c>
      <c r="D1817" s="13" t="str">
        <f t="shared" si="27"/>
        <v>Error?</v>
      </c>
    </row>
    <row r="1818" spans="1:4" x14ac:dyDescent="0.2">
      <c r="A1818" s="54">
        <v>1757</v>
      </c>
      <c r="B1818" s="1221">
        <f>'Tax Sched 24'!E14</f>
        <v>108959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10862043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5783257</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129511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129511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129511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715365</v>
      </c>
      <c r="D2008" s="13" t="str">
        <f t="shared" si="30"/>
        <v>Error?</v>
      </c>
    </row>
    <row r="2009" spans="1:4" x14ac:dyDescent="0.2">
      <c r="A2009" s="54">
        <v>1948</v>
      </c>
      <c r="B2009" s="1221">
        <f>'Cap Outlay Deprec 27'!C8</f>
        <v>27641729</v>
      </c>
      <c r="D2009" s="13" t="str">
        <f t="shared" si="30"/>
        <v>Error?</v>
      </c>
    </row>
    <row r="2010" spans="1:4" x14ac:dyDescent="0.2">
      <c r="A2010" s="54">
        <v>1949</v>
      </c>
      <c r="B2010" s="1221">
        <f>'Cap Outlay Deprec 27'!C10</f>
        <v>835659</v>
      </c>
      <c r="D2010" s="13" t="str">
        <f t="shared" si="30"/>
        <v>Error?</v>
      </c>
    </row>
    <row r="2011" spans="1:4" x14ac:dyDescent="0.2">
      <c r="A2011" s="54">
        <v>1950</v>
      </c>
      <c r="B2011" s="1221">
        <f>'Cap Outlay Deprec 27'!C12</f>
        <v>1066832</v>
      </c>
      <c r="D2011" s="13" t="str">
        <f t="shared" si="30"/>
        <v>Error?</v>
      </c>
    </row>
    <row r="2012" spans="1:4" x14ac:dyDescent="0.2">
      <c r="A2012" s="54">
        <v>1951</v>
      </c>
      <c r="B2012" s="1221">
        <f>'Cap Outlay Deprec 27'!C13</f>
        <v>1576015</v>
      </c>
      <c r="D2012" s="13" t="str">
        <f t="shared" si="30"/>
        <v>Error?</v>
      </c>
    </row>
    <row r="2013" spans="1:4" x14ac:dyDescent="0.2">
      <c r="A2013" s="54">
        <v>1952</v>
      </c>
      <c r="B2013" s="1221">
        <f>'Cap Outlay Deprec 27'!C16</f>
        <v>40583826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9625731</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24083</v>
      </c>
      <c r="D2017" s="13" t="str">
        <f t="shared" si="30"/>
        <v>Error?</v>
      </c>
    </row>
    <row r="2018" spans="1:4" x14ac:dyDescent="0.2">
      <c r="A2018" s="54">
        <v>1957</v>
      </c>
      <c r="B2018" s="1221">
        <f>'Cap Outlay Deprec 27'!D13</f>
        <v>313755</v>
      </c>
      <c r="D2018" s="13" t="str">
        <f t="shared" si="30"/>
        <v>Error?</v>
      </c>
    </row>
    <row r="2019" spans="1:4" x14ac:dyDescent="0.2">
      <c r="A2019" s="54">
        <v>1958</v>
      </c>
      <c r="B2019" s="1221">
        <f>'Cap Outlay Deprec 27'!D16</f>
        <v>9963569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8748226</v>
      </c>
      <c r="C2025" s="13" t="s">
        <v>653</v>
      </c>
      <c r="D2025" s="13" t="str">
        <f t="shared" si="30"/>
        <v>Error?</v>
      </c>
    </row>
    <row r="2026" spans="1:4" x14ac:dyDescent="0.2">
      <c r="A2026" s="54">
        <v>1965</v>
      </c>
      <c r="B2026" s="1221">
        <f>'Cap Outlay Deprec 27'!F5</f>
        <v>715365</v>
      </c>
      <c r="C2026" s="13" t="s">
        <v>653</v>
      </c>
      <c r="D2026" s="13" t="str">
        <f t="shared" si="30"/>
        <v>Error?</v>
      </c>
    </row>
    <row r="2027" spans="1:4" x14ac:dyDescent="0.2">
      <c r="A2027" s="54">
        <v>1966</v>
      </c>
      <c r="B2027" s="1221">
        <f>'Cap Outlay Deprec 27'!F8</f>
        <v>37267460</v>
      </c>
      <c r="C2027" s="13" t="s">
        <v>653</v>
      </c>
      <c r="D2027" s="13" t="str">
        <f t="shared" si="30"/>
        <v>Error?</v>
      </c>
    </row>
    <row r="2028" spans="1:4" x14ac:dyDescent="0.2">
      <c r="A2028" s="54">
        <v>1967</v>
      </c>
      <c r="B2028" s="1221">
        <f>'Cap Outlay Deprec 27'!F10</f>
        <v>835659</v>
      </c>
      <c r="C2028" s="13" t="s">
        <v>653</v>
      </c>
      <c r="D2028" s="13" t="str">
        <f t="shared" si="30"/>
        <v>Error?</v>
      </c>
    </row>
    <row r="2029" spans="1:4" x14ac:dyDescent="0.2">
      <c r="A2029" s="54">
        <v>1968</v>
      </c>
      <c r="B2029" s="1221">
        <f>'Cap Outlay Deprec 27'!F12</f>
        <v>1090915</v>
      </c>
      <c r="C2029" s="13" t="s">
        <v>653</v>
      </c>
      <c r="D2029" s="13" t="str">
        <f t="shared" si="30"/>
        <v>Error?</v>
      </c>
    </row>
    <row r="2030" spans="1:4" x14ac:dyDescent="0.2">
      <c r="A2030" s="54">
        <v>1969</v>
      </c>
      <c r="B2030" s="1221">
        <f>'Cap Outlay Deprec 27'!F13</f>
        <v>1889770</v>
      </c>
      <c r="C2030" s="13" t="s">
        <v>653</v>
      </c>
      <c r="D2030" s="13" t="str">
        <f t="shared" si="30"/>
        <v>Error?</v>
      </c>
    </row>
    <row r="2031" spans="1:4" x14ac:dyDescent="0.2">
      <c r="A2031" s="54">
        <v>1970</v>
      </c>
      <c r="B2031" s="1221">
        <f>'Cap Outlay Deprec 27'!F16</f>
        <v>41799169</v>
      </c>
      <c r="C2031" s="13" t="s">
        <v>653</v>
      </c>
      <c r="D2031" s="13" t="str">
        <f t="shared" si="30"/>
        <v>Error?</v>
      </c>
    </row>
    <row r="2032" spans="1:4" x14ac:dyDescent="0.2">
      <c r="A2032" s="82">
        <v>1971</v>
      </c>
      <c r="D2032" s="13" t="str">
        <f t="shared" si="30"/>
        <v>OK</v>
      </c>
    </row>
    <row r="2033" spans="1:4" x14ac:dyDescent="0.2">
      <c r="A2033" s="54">
        <v>1972</v>
      </c>
      <c r="B2033" s="1221">
        <f>'Cap Outlay Deprec 27'!H8</f>
        <v>9583571</v>
      </c>
      <c r="D2033" s="13" t="str">
        <f t="shared" si="30"/>
        <v>Error?</v>
      </c>
    </row>
    <row r="2034" spans="1:4" x14ac:dyDescent="0.2">
      <c r="A2034" s="54">
        <v>1973</v>
      </c>
      <c r="B2034" s="1221">
        <f>'Cap Outlay Deprec 27'!H10</f>
        <v>449221</v>
      </c>
      <c r="D2034" s="13" t="str">
        <f t="shared" si="30"/>
        <v>Error?</v>
      </c>
    </row>
    <row r="2035" spans="1:4" x14ac:dyDescent="0.2">
      <c r="A2035" s="54">
        <v>1974</v>
      </c>
      <c r="B2035" s="1221">
        <f>'Cap Outlay Deprec 27'!H12</f>
        <v>619080</v>
      </c>
      <c r="D2035" s="13" t="str">
        <f t="shared" si="30"/>
        <v>Error?</v>
      </c>
    </row>
    <row r="2036" spans="1:4" x14ac:dyDescent="0.2">
      <c r="A2036" s="54">
        <v>1975</v>
      </c>
      <c r="B2036" s="1221">
        <f>'Cap Outlay Deprec 27'!H13</f>
        <v>1227678</v>
      </c>
      <c r="D2036" s="13" t="str">
        <f t="shared" si="30"/>
        <v>Error?</v>
      </c>
    </row>
    <row r="2037" spans="1:4" x14ac:dyDescent="0.2">
      <c r="A2037" s="54">
        <v>1976</v>
      </c>
      <c r="B2037" s="1221">
        <f>'Cap Outlay Deprec 27'!H16</f>
        <v>11879550</v>
      </c>
      <c r="C2037" s="13" t="s">
        <v>653</v>
      </c>
      <c r="D2037" s="13" t="str">
        <f t="shared" si="30"/>
        <v>Error?</v>
      </c>
    </row>
    <row r="2038" spans="1:4" x14ac:dyDescent="0.2">
      <c r="A2038" s="82">
        <v>1977</v>
      </c>
      <c r="D2038" s="13" t="str">
        <f t="shared" si="30"/>
        <v>OK</v>
      </c>
    </row>
    <row r="2039" spans="1:4" x14ac:dyDescent="0.2">
      <c r="A2039" s="54">
        <v>1978</v>
      </c>
      <c r="B2039" s="1221">
        <f>'Cap Outlay Deprec 27'!I8</f>
        <v>744023</v>
      </c>
      <c r="D2039" s="13" t="str">
        <f t="shared" si="30"/>
        <v>Error?</v>
      </c>
    </row>
    <row r="2040" spans="1:4" x14ac:dyDescent="0.2">
      <c r="A2040" s="54">
        <v>1979</v>
      </c>
      <c r="B2040" s="1221">
        <f>'Cap Outlay Deprec 27'!I10</f>
        <v>39889</v>
      </c>
      <c r="D2040" s="13" t="str">
        <f t="shared" si="30"/>
        <v>Error?</v>
      </c>
    </row>
    <row r="2041" spans="1:4" x14ac:dyDescent="0.2">
      <c r="A2041" s="54">
        <v>1980</v>
      </c>
      <c r="B2041" s="1221">
        <f>'Cap Outlay Deprec 27'!I12</f>
        <v>99650</v>
      </c>
      <c r="D2041" s="13" t="str">
        <f t="shared" si="30"/>
        <v>Error?</v>
      </c>
    </row>
    <row r="2042" spans="1:4" x14ac:dyDescent="0.2">
      <c r="A2042" s="54">
        <v>1981</v>
      </c>
      <c r="B2042" s="1221">
        <f>'Cap Outlay Deprec 27'!I13</f>
        <v>193528</v>
      </c>
      <c r="D2042" s="13" t="str">
        <f t="shared" si="30"/>
        <v>Error?</v>
      </c>
    </row>
    <row r="2043" spans="1:4" x14ac:dyDescent="0.2">
      <c r="A2043" s="54">
        <v>1982</v>
      </c>
      <c r="B2043" s="1221">
        <f>'Cap Outlay Deprec 27'!I16</f>
        <v>1077090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10327594</v>
      </c>
      <c r="C2051" s="13" t="s">
        <v>653</v>
      </c>
      <c r="D2051" s="13" t="str">
        <f t="shared" si="31"/>
        <v>Error?</v>
      </c>
    </row>
    <row r="2052" spans="1:4" x14ac:dyDescent="0.2">
      <c r="A2052" s="54">
        <v>1991</v>
      </c>
      <c r="B2052" s="1221">
        <f>'Cap Outlay Deprec 27'!K10</f>
        <v>489110</v>
      </c>
      <c r="C2052" s="13" t="s">
        <v>653</v>
      </c>
      <c r="D2052" s="13" t="str">
        <f t="shared" si="31"/>
        <v>Error?</v>
      </c>
    </row>
    <row r="2053" spans="1:4" x14ac:dyDescent="0.2">
      <c r="A2053" s="54">
        <v>1992</v>
      </c>
      <c r="B2053" s="1221">
        <f>'Cap Outlay Deprec 27'!K12</f>
        <v>718730</v>
      </c>
      <c r="C2053" s="13" t="s">
        <v>653</v>
      </c>
      <c r="D2053" s="13" t="str">
        <f t="shared" si="31"/>
        <v>Error?</v>
      </c>
    </row>
    <row r="2054" spans="1:4" x14ac:dyDescent="0.2">
      <c r="A2054" s="54">
        <v>1993</v>
      </c>
      <c r="B2054" s="1221">
        <f>'Cap Outlay Deprec 27'!K13</f>
        <v>1421206</v>
      </c>
      <c r="C2054" s="13" t="s">
        <v>653</v>
      </c>
      <c r="D2054" s="13" t="str">
        <f t="shared" si="31"/>
        <v>Error?</v>
      </c>
    </row>
    <row r="2055" spans="1:4" x14ac:dyDescent="0.2">
      <c r="A2055" s="54">
        <v>1994</v>
      </c>
      <c r="B2055" s="1221">
        <f>'Cap Outlay Deprec 27'!K16</f>
        <v>12956640</v>
      </c>
      <c r="C2055" s="13" t="s">
        <v>653</v>
      </c>
      <c r="D2055" s="13" t="str">
        <f t="shared" si="31"/>
        <v>Error?</v>
      </c>
    </row>
    <row r="2056" spans="1:4" x14ac:dyDescent="0.2">
      <c r="A2056" s="54">
        <v>1995</v>
      </c>
      <c r="B2056" s="1221">
        <f>'Cap Outlay Deprec 27'!L5</f>
        <v>715365</v>
      </c>
      <c r="C2056" s="13" t="s">
        <v>653</v>
      </c>
      <c r="D2056" s="13" t="str">
        <f t="shared" si="31"/>
        <v>Error?</v>
      </c>
    </row>
    <row r="2057" spans="1:4" x14ac:dyDescent="0.2">
      <c r="A2057" s="54">
        <v>1996</v>
      </c>
      <c r="B2057" s="1221">
        <f>'Cap Outlay Deprec 27'!L8</f>
        <v>26939866</v>
      </c>
      <c r="C2057" s="13" t="s">
        <v>653</v>
      </c>
      <c r="D2057" s="13" t="str">
        <f t="shared" si="31"/>
        <v>Error?</v>
      </c>
    </row>
    <row r="2058" spans="1:4" x14ac:dyDescent="0.2">
      <c r="A2058" s="54">
        <v>1997</v>
      </c>
      <c r="B2058" s="1221">
        <f>'Cap Outlay Deprec 27'!L10</f>
        <v>346549</v>
      </c>
      <c r="C2058" s="13" t="s">
        <v>653</v>
      </c>
      <c r="D2058" s="13" t="str">
        <f t="shared" si="31"/>
        <v>Error?</v>
      </c>
    </row>
    <row r="2059" spans="1:4" x14ac:dyDescent="0.2">
      <c r="A2059" s="54">
        <v>1998</v>
      </c>
      <c r="B2059" s="1221">
        <f>'Cap Outlay Deprec 27'!L12</f>
        <v>372185</v>
      </c>
      <c r="C2059" s="13" t="s">
        <v>653</v>
      </c>
      <c r="D2059" s="13" t="str">
        <f t="shared" si="31"/>
        <v>Error?</v>
      </c>
    </row>
    <row r="2060" spans="1:4" x14ac:dyDescent="0.2">
      <c r="A2060" s="54">
        <v>1999</v>
      </c>
      <c r="B2060" s="1221">
        <f>'Cap Outlay Deprec 27'!L13</f>
        <v>468564</v>
      </c>
      <c r="C2060" s="13" t="s">
        <v>653</v>
      </c>
      <c r="D2060" s="13" t="str">
        <f t="shared" si="31"/>
        <v>Error?</v>
      </c>
    </row>
    <row r="2061" spans="1:4" x14ac:dyDescent="0.2">
      <c r="A2061" s="54">
        <v>2000</v>
      </c>
      <c r="B2061" s="1221">
        <f>'Cap Outlay Deprec 27'!L16</f>
        <v>28842529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421937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421937</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4762</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4762</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8901229</v>
      </c>
      <c r="C2551" s="13" t="s">
        <v>653</v>
      </c>
      <c r="D2551" s="13" t="str">
        <f t="shared" si="38"/>
        <v>Error?</v>
      </c>
    </row>
    <row r="2552" spans="1:4" x14ac:dyDescent="0.2">
      <c r="A2552" s="82">
        <v>2491</v>
      </c>
      <c r="D2552" s="13" t="str">
        <f t="shared" si="38"/>
        <v>OK</v>
      </c>
    </row>
    <row r="2553" spans="1:4" x14ac:dyDescent="0.2">
      <c r="A2553" s="54">
        <v>2492</v>
      </c>
      <c r="B2553" s="1221">
        <f>'Acct Summary 7-8'!C6</f>
        <v>1696899</v>
      </c>
      <c r="C2553" s="13" t="s">
        <v>653</v>
      </c>
      <c r="D2553" s="13" t="str">
        <f t="shared" si="38"/>
        <v>Error?</v>
      </c>
    </row>
    <row r="2554" spans="1:4" x14ac:dyDescent="0.2">
      <c r="A2554" s="54">
        <v>2493</v>
      </c>
      <c r="B2554" s="1221">
        <f>'Acct Summary 7-8'!C7</f>
        <v>226307</v>
      </c>
      <c r="C2554" s="13" t="s">
        <v>653</v>
      </c>
      <c r="D2554" s="13" t="str">
        <f t="shared" si="38"/>
        <v>Error?</v>
      </c>
    </row>
    <row r="2555" spans="1:4" x14ac:dyDescent="0.2">
      <c r="A2555" s="54">
        <v>2494</v>
      </c>
      <c r="B2555" s="1221">
        <f>'Acct Summary 7-8'!C8</f>
        <v>10949203</v>
      </c>
      <c r="C2555" s="13" t="s">
        <v>653</v>
      </c>
      <c r="D2555" s="13" t="str">
        <f t="shared" si="38"/>
        <v>Error?</v>
      </c>
    </row>
    <row r="2556" spans="1:4" x14ac:dyDescent="0.2">
      <c r="A2556" s="54">
        <v>2495</v>
      </c>
      <c r="B2556" s="1221">
        <f>'Acct Summary 7-8'!C12</f>
        <v>6965944</v>
      </c>
      <c r="C2556" s="13" t="s">
        <v>653</v>
      </c>
      <c r="D2556" s="13" t="str">
        <f t="shared" si="38"/>
        <v>Error?</v>
      </c>
    </row>
    <row r="2557" spans="1:4" x14ac:dyDescent="0.2">
      <c r="A2557" s="54">
        <v>2496</v>
      </c>
      <c r="B2557" s="1221">
        <f>'Acct Summary 7-8'!C13</f>
        <v>2341858</v>
      </c>
      <c r="C2557" s="13" t="s">
        <v>653</v>
      </c>
      <c r="D2557" s="13" t="str">
        <f t="shared" si="38"/>
        <v>Error?</v>
      </c>
    </row>
    <row r="2558" spans="1:4" x14ac:dyDescent="0.2">
      <c r="A2558" s="54">
        <v>2497</v>
      </c>
      <c r="B2558" s="1221">
        <f>'Acct Summary 7-8'!C14</f>
        <v>280301</v>
      </c>
      <c r="C2558" s="13" t="s">
        <v>653</v>
      </c>
      <c r="D2558" s="13" t="str">
        <f t="shared" si="38"/>
        <v>Error?</v>
      </c>
    </row>
    <row r="2559" spans="1:4" x14ac:dyDescent="0.2">
      <c r="A2559" s="54">
        <v>2498</v>
      </c>
      <c r="B2559" s="1221">
        <f>'Acct Summary 7-8'!C15</f>
        <v>423126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10011229</v>
      </c>
      <c r="C2561" s="13" t="s">
        <v>653</v>
      </c>
      <c r="D2561" s="13" t="str">
        <f t="shared" si="39"/>
        <v>Error?</v>
      </c>
    </row>
    <row r="2562" spans="1:4" x14ac:dyDescent="0.2">
      <c r="A2562" s="54">
        <v>2501</v>
      </c>
      <c r="B2562" s="1221">
        <f>'Acct Summary 7-8'!C20</f>
        <v>937974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1665759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1665759</v>
      </c>
      <c r="C2568" s="13" t="s">
        <v>653</v>
      </c>
      <c r="D2568" s="13" t="str">
        <f t="shared" si="39"/>
        <v>Error?</v>
      </c>
    </row>
    <row r="2569" spans="1:4" x14ac:dyDescent="0.2">
      <c r="A2569" s="54">
        <v>2508</v>
      </c>
      <c r="B2569" s="1221">
        <f>'Acct Summary 7-8'!D13</f>
        <v>1286726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4762</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1291488</v>
      </c>
      <c r="C2573" s="13" t="s">
        <v>653</v>
      </c>
      <c r="D2573" s="13" t="str">
        <f t="shared" si="39"/>
        <v>Error?</v>
      </c>
    </row>
    <row r="2574" spans="1:4" x14ac:dyDescent="0.2">
      <c r="A2574" s="54">
        <v>2513</v>
      </c>
      <c r="B2574" s="1221">
        <f>'Acct Summary 7-8'!D20</f>
        <v>374271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609833</v>
      </c>
      <c r="C2591" s="13" t="s">
        <v>653</v>
      </c>
      <c r="D2591" s="13" t="str">
        <f t="shared" si="39"/>
        <v>Error?</v>
      </c>
    </row>
    <row r="2592" spans="1:4" x14ac:dyDescent="0.2">
      <c r="A2592" s="82">
        <v>2531</v>
      </c>
      <c r="D2592" s="13" t="str">
        <f t="shared" si="39"/>
        <v>OK</v>
      </c>
    </row>
    <row r="2593" spans="1:4" x14ac:dyDescent="0.2">
      <c r="A2593" s="54">
        <v>2532</v>
      </c>
      <c r="B2593" s="1221">
        <f>'Acct Summary 7-8'!F6</f>
        <v>359731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969564</v>
      </c>
      <c r="C2595" s="13" t="s">
        <v>653</v>
      </c>
      <c r="D2595" s="13" t="str">
        <f t="shared" si="39"/>
        <v>Error?</v>
      </c>
    </row>
    <row r="2596" spans="1:4" x14ac:dyDescent="0.2">
      <c r="A2596" s="54">
        <v>2535</v>
      </c>
      <c r="B2596" s="1221">
        <f>'Acct Summary 7-8'!F13</f>
        <v>984408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62302</v>
      </c>
      <c r="C2599" s="13" t="s">
        <v>653</v>
      </c>
      <c r="D2599" s="13" t="str">
        <f t="shared" si="39"/>
        <v>Error?</v>
      </c>
    </row>
    <row r="2600" spans="1:4" x14ac:dyDescent="0.2">
      <c r="A2600" s="54">
        <v>2539</v>
      </c>
      <c r="B2600" s="1221">
        <f>'Acct Summary 7-8'!F17</f>
        <v>1046710</v>
      </c>
      <c r="C2600" s="13" t="s">
        <v>653</v>
      </c>
      <c r="D2600" s="13" t="str">
        <f t="shared" si="39"/>
        <v>Error?</v>
      </c>
    </row>
    <row r="2601" spans="1:4" x14ac:dyDescent="0.2">
      <c r="A2601" s="54">
        <v>2540</v>
      </c>
      <c r="B2601" s="1221">
        <f>'Acct Summary 7-8'!F20</f>
        <v>-77146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396917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396917</v>
      </c>
      <c r="C2606" s="13" t="s">
        <v>653</v>
      </c>
      <c r="D2606" s="13" t="str">
        <f t="shared" si="39"/>
        <v>Error?</v>
      </c>
    </row>
    <row r="2607" spans="1:4" x14ac:dyDescent="0.2">
      <c r="A2607" s="54">
        <v>2546</v>
      </c>
      <c r="B2607" s="1221">
        <f>'Acct Summary 7-8'!G12</f>
        <v>127898</v>
      </c>
      <c r="C2607" s="13" t="s">
        <v>653</v>
      </c>
      <c r="D2607" s="13" t="str">
        <f t="shared" si="39"/>
        <v>Error?</v>
      </c>
    </row>
    <row r="2608" spans="1:4" x14ac:dyDescent="0.2">
      <c r="A2608" s="54">
        <v>2547</v>
      </c>
      <c r="B2608" s="1221">
        <f>'Acct Summary 7-8'!G13</f>
        <v>255896</v>
      </c>
      <c r="C2608" s="13" t="s">
        <v>653</v>
      </c>
      <c r="D2608" s="13" t="str">
        <f t="shared" si="39"/>
        <v>Error?</v>
      </c>
    </row>
    <row r="2609" spans="1:4" x14ac:dyDescent="0.2">
      <c r="A2609" s="54">
        <v>2548</v>
      </c>
      <c r="B2609" s="1221">
        <f>'Acct Summary 7-8'!G14</f>
        <v>19641</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403435</v>
      </c>
      <c r="C2612" s="13" t="s">
        <v>653</v>
      </c>
      <c r="D2612" s="13" t="str">
        <f t="shared" si="39"/>
        <v>Error?</v>
      </c>
    </row>
    <row r="2613" spans="1:4" x14ac:dyDescent="0.2">
      <c r="A2613" s="54">
        <v>2552</v>
      </c>
      <c r="B2613" s="1221">
        <f>'Acct Summary 7-8'!G20</f>
        <v>-6518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849125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849125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943957</v>
      </c>
      <c r="C2634" s="13" t="s">
        <v>653</v>
      </c>
      <c r="D2634" s="13" t="str">
        <f t="shared" si="40"/>
        <v>Error?</v>
      </c>
    </row>
    <row r="2635" spans="1:4" x14ac:dyDescent="0.2">
      <c r="A2635" s="54">
        <v>2574</v>
      </c>
      <c r="B2635" s="1221">
        <f>'Acct Summary 7-8'!E17</f>
        <v>943957</v>
      </c>
      <c r="C2635" s="13" t="s">
        <v>653</v>
      </c>
      <c r="D2635" s="13" t="str">
        <f t="shared" si="40"/>
        <v>Error?</v>
      </c>
    </row>
    <row r="2636" spans="1:4" x14ac:dyDescent="0.2">
      <c r="A2636" s="54">
        <v>2575</v>
      </c>
      <c r="B2636" s="1221">
        <f>'Acct Summary 7-8'!E20</f>
        <v>-94832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2391051</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2391051</v>
      </c>
      <c r="C2658" s="13" t="s">
        <v>653</v>
      </c>
      <c r="D2658" s="13" t="str">
        <f t="shared" si="40"/>
        <v>Error?</v>
      </c>
    </row>
    <row r="2659" spans="1:4" x14ac:dyDescent="0.2">
      <c r="A2659" s="54">
        <v>2598</v>
      </c>
      <c r="B2659" s="1221">
        <f>'Acct Summary 7-8'!H13</f>
        <v>531718</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531718</v>
      </c>
      <c r="C2661" s="13" t="s">
        <v>653</v>
      </c>
      <c r="D2661" s="13" t="str">
        <f t="shared" si="40"/>
        <v>Error?</v>
      </c>
    </row>
    <row r="2662" spans="1:4" x14ac:dyDescent="0.2">
      <c r="A2662" s="54">
        <v>2601</v>
      </c>
      <c r="B2662" s="1221">
        <f>'Acct Summary 7-8'!H20</f>
        <v>1859333</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79972</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889686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369292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889686</v>
      </c>
      <c r="D2912" s="13" t="str">
        <f t="shared" si="44"/>
        <v>Error?</v>
      </c>
    </row>
    <row r="2913" spans="1:4" x14ac:dyDescent="0.2">
      <c r="A2913" s="54">
        <v>2852</v>
      </c>
      <c r="B2913" s="1221">
        <f>'Assets-Liab 5-6'!I41</f>
        <v>889686</v>
      </c>
      <c r="C2913" s="13" t="s">
        <v>653</v>
      </c>
      <c r="D2913" s="13" t="str">
        <f t="shared" si="44"/>
        <v>Error?</v>
      </c>
    </row>
    <row r="2914" spans="1:4" x14ac:dyDescent="0.2">
      <c r="A2914" s="54">
        <v>2853</v>
      </c>
      <c r="B2914" s="1221">
        <f>'Assets-Liab 5-6'!L33</f>
        <v>173223</v>
      </c>
      <c r="D2914" s="13" t="str">
        <f t="shared" si="44"/>
        <v>Error?</v>
      </c>
    </row>
    <row r="2915" spans="1:4" x14ac:dyDescent="0.2">
      <c r="A2915" s="82">
        <v>2854</v>
      </c>
      <c r="D2915" s="13" t="str">
        <f t="shared" si="44"/>
        <v>OK</v>
      </c>
    </row>
    <row r="2916" spans="1:4" x14ac:dyDescent="0.2">
      <c r="A2916" s="54">
        <v>2855</v>
      </c>
      <c r="B2916" s="1221">
        <f>'Assets-Liab 5-6'!L34</f>
        <v>173223</v>
      </c>
      <c r="C2916" s="13" t="s">
        <v>653</v>
      </c>
      <c r="D2916" s="13" t="str">
        <f t="shared" si="44"/>
        <v>Error?</v>
      </c>
    </row>
    <row r="2917" spans="1:4" x14ac:dyDescent="0.2">
      <c r="A2917" s="54">
        <v>2856</v>
      </c>
      <c r="B2917" s="1221">
        <f>'Assets-Liab 5-6'!L41</f>
        <v>369292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331555</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90382</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331555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90382</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4762</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4762</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108986</v>
      </c>
      <c r="D3055" s="13" t="str">
        <f t="shared" si="46"/>
        <v>Error?</v>
      </c>
    </row>
    <row r="3056" spans="1:4" x14ac:dyDescent="0.2">
      <c r="A3056" s="54">
        <v>2995</v>
      </c>
      <c r="B3056" s="1221">
        <f>'Expenditures 15-22'!D10</f>
        <v>23706</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101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132793</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196069</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66230</v>
      </c>
      <c r="C3225" s="13" t="s">
        <v>653</v>
      </c>
      <c r="D3225" s="13" t="str">
        <f t="shared" si="49"/>
        <v>Error?</v>
      </c>
    </row>
    <row r="3226" spans="1:4" x14ac:dyDescent="0.2">
      <c r="A3226" s="54">
        <v>3165</v>
      </c>
      <c r="B3226" s="1221">
        <f>'Acct Summary 7-8'!I8</f>
        <v>66230</v>
      </c>
      <c r="C3226" s="13" t="s">
        <v>653</v>
      </c>
      <c r="D3226" s="13" t="str">
        <f t="shared" si="49"/>
        <v>Error?</v>
      </c>
    </row>
    <row r="3227" spans="1:4" x14ac:dyDescent="0.2">
      <c r="A3227" s="54">
        <v>3166</v>
      </c>
      <c r="B3227" s="1221">
        <f>'Acct Summary 7-8'!I20</f>
        <v>66230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937974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374271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-77146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-6518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-94832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1859333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66230</v>
      </c>
      <c r="C3320" s="13" t="s">
        <v>653</v>
      </c>
      <c r="D3320" s="13" t="str">
        <f t="shared" si="50"/>
        <v>Error?</v>
      </c>
    </row>
    <row r="3321" spans="1:4" x14ac:dyDescent="0.2">
      <c r="A3321" s="54">
        <v>3260</v>
      </c>
      <c r="B3321" s="1221">
        <f>'Acct Summary 7-8'!I79</f>
        <v>823456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889686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464461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88993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17477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3893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2834</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578647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63256</v>
      </c>
      <c r="D3387" s="13" t="str">
        <f t="shared" si="51"/>
        <v>Error?</v>
      </c>
    </row>
    <row r="3388" spans="1:4" x14ac:dyDescent="0.2">
      <c r="A3388" s="54">
        <v>3327</v>
      </c>
      <c r="B3388" s="1221">
        <f>'Expenditures 15-22'!D211</f>
        <v>50824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63256</v>
      </c>
      <c r="C3390" s="13" t="s">
        <v>653</v>
      </c>
      <c r="D3390" s="13" t="str">
        <f t="shared" si="51"/>
        <v>Error?</v>
      </c>
    </row>
    <row r="3391" spans="1:4" x14ac:dyDescent="0.2">
      <c r="A3391" s="54">
        <v>3330</v>
      </c>
      <c r="B3391" s="1221">
        <f>'Expenditures 15-22'!K211</f>
        <v>50824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124768</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4434412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1951353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216593</v>
      </c>
      <c r="D3417" s="13" t="str">
        <f t="shared" si="52"/>
        <v>Error?</v>
      </c>
    </row>
    <row r="3418" spans="1:4" x14ac:dyDescent="0.2">
      <c r="A3418" s="82">
        <v>3357</v>
      </c>
      <c r="D3418" s="13" t="str">
        <f t="shared" si="52"/>
        <v>OK</v>
      </c>
    </row>
    <row r="3419" spans="1:4" x14ac:dyDescent="0.2">
      <c r="A3419" s="54">
        <v>3358</v>
      </c>
      <c r="B3419" s="1221">
        <f>'Assets-Liab 5-6'!F4</f>
        <v>1917776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478908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270121</v>
      </c>
      <c r="D3425" s="13" t="str">
        <f t="shared" si="52"/>
        <v>Error?</v>
      </c>
    </row>
    <row r="3426" spans="1:4" x14ac:dyDescent="0.2">
      <c r="A3426" s="82">
        <v>3365</v>
      </c>
      <c r="D3426" s="13" t="str">
        <f t="shared" si="52"/>
        <v>OK</v>
      </c>
    </row>
    <row r="3427" spans="1:4" x14ac:dyDescent="0.2">
      <c r="A3427" s="54">
        <v>3366</v>
      </c>
      <c r="B3427" s="1221">
        <f>'Assets-Liab 5-6'!I4</f>
        <v>809714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369292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329364</v>
      </c>
      <c r="C3446" s="13" t="s">
        <v>653</v>
      </c>
      <c r="D3446" s="13" t="str">
        <f t="shared" si="52"/>
        <v>Error?</v>
      </c>
    </row>
    <row r="3447" spans="1:4" x14ac:dyDescent="0.2">
      <c r="A3447" s="54">
        <v>3386</v>
      </c>
      <c r="B3447" s="1221">
        <f>'Tax Sched 24'!D16</f>
        <v>164976</v>
      </c>
      <c r="C3447" s="13" t="s">
        <v>653</v>
      </c>
      <c r="D3447" s="13" t="str">
        <f t="shared" si="52"/>
        <v>Error?</v>
      </c>
    </row>
    <row r="3448" spans="1:4" x14ac:dyDescent="0.2">
      <c r="A3448" s="54">
        <v>3387</v>
      </c>
      <c r="B3448" s="1221">
        <f>'Tax Sched 24'!C16</f>
        <v>164388</v>
      </c>
      <c r="D3448" s="13" t="str">
        <f t="shared" si="52"/>
        <v>Error?</v>
      </c>
    </row>
    <row r="3449" spans="1:4" x14ac:dyDescent="0.2">
      <c r="A3449" s="54">
        <v>3388</v>
      </c>
      <c r="B3449" s="1221">
        <f>'Tax Sched 24'!F16</f>
        <v>130542</v>
      </c>
      <c r="C3449" s="13" t="s">
        <v>653</v>
      </c>
      <c r="D3449" s="13" t="str">
        <f t="shared" si="52"/>
        <v>Error?</v>
      </c>
    </row>
    <row r="3450" spans="1:4" x14ac:dyDescent="0.2">
      <c r="A3450" s="54">
        <v>3389</v>
      </c>
      <c r="B3450" s="1221">
        <f>'Tax Sched 24'!E16</f>
        <v>294930</v>
      </c>
      <c r="D3450" s="13" t="str">
        <f t="shared" si="52"/>
        <v>Error?</v>
      </c>
    </row>
    <row r="3451" spans="1:4" x14ac:dyDescent="0.2">
      <c r="A3451" s="54">
        <v>3390</v>
      </c>
      <c r="B3451" s="1221">
        <f>'Cap Outlay Deprec 27'!C15</f>
        <v>8748226</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8748226</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158092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67380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225472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225472</v>
      </c>
      <c r="D3567" s="13" t="str">
        <f t="shared" si="54"/>
        <v>Error?</v>
      </c>
    </row>
    <row r="3568" spans="1:4" x14ac:dyDescent="0.2">
      <c r="A3568" s="54">
        <v>3507</v>
      </c>
      <c r="B3568" s="1221">
        <f>'Assets-Liab 5-6'!K41</f>
        <v>225472</v>
      </c>
      <c r="C3568" s="13" t="s">
        <v>653</v>
      </c>
      <c r="D3568" s="13" t="str">
        <f t="shared" si="54"/>
        <v>Error?</v>
      </c>
    </row>
    <row r="3569" spans="1:4" x14ac:dyDescent="0.2">
      <c r="A3569" s="54">
        <v>3508</v>
      </c>
      <c r="B3569" s="1221">
        <f>'Acct Summary 7-8'!K4</f>
        <v>200455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200455</v>
      </c>
      <c r="C3571" s="13" t="s">
        <v>653</v>
      </c>
      <c r="D3571" s="13" t="str">
        <f t="shared" si="54"/>
        <v>Error?</v>
      </c>
    </row>
    <row r="3572" spans="1:4" x14ac:dyDescent="0.2">
      <c r="A3572" s="54">
        <v>3511</v>
      </c>
      <c r="B3572" s="1221">
        <f>'Acct Summary 7-8'!K13</f>
        <v>156352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156352</v>
      </c>
      <c r="C3575" s="13" t="s">
        <v>653</v>
      </c>
      <c r="D3575" s="13" t="str">
        <f t="shared" si="54"/>
        <v>Error?</v>
      </c>
    </row>
    <row r="3576" spans="1:4" x14ac:dyDescent="0.2">
      <c r="A3576" s="54">
        <v>3515</v>
      </c>
      <c r="B3576" s="1221">
        <f>'Acct Summary 7-8'!K20</f>
        <v>44103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44103</v>
      </c>
      <c r="C3588" s="13" t="s">
        <v>653</v>
      </c>
      <c r="D3588" s="13" t="str">
        <f t="shared" si="55"/>
        <v>Error?</v>
      </c>
    </row>
    <row r="3589" spans="1:4" x14ac:dyDescent="0.2">
      <c r="A3589" s="54">
        <v>3528</v>
      </c>
      <c r="B3589" s="1221">
        <f>'Acct Summary 7-8'!K79</f>
        <v>181369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225472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156352</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156352</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156352</v>
      </c>
      <c r="C3649" s="13" t="s">
        <v>653</v>
      </c>
      <c r="D3649" s="13" t="str">
        <f t="shared" si="56"/>
        <v>Error?</v>
      </c>
    </row>
    <row r="3650" spans="1:4" x14ac:dyDescent="0.2">
      <c r="A3650" s="54">
        <v>3589</v>
      </c>
      <c r="B3650" s="1221">
        <f>'Expenditures 15-22'!G354</f>
        <v>156352</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156352</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156352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156352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156352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44103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283993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5259854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16209057</v>
      </c>
      <c r="C4122" s="13" t="s">
        <v>653</v>
      </c>
      <c r="D4122" s="13" t="str">
        <f t="shared" si="63"/>
        <v>Error?</v>
      </c>
    </row>
    <row r="4123" spans="1:4" x14ac:dyDescent="0.2">
      <c r="A4123" s="54">
        <v>4062</v>
      </c>
      <c r="B4123" s="1221">
        <f>'Acct Summary 7-8'!D10</f>
        <v>1665759</v>
      </c>
      <c r="C4123" s="13" t="s">
        <v>653</v>
      </c>
      <c r="D4123" s="13" t="str">
        <f t="shared" si="63"/>
        <v>Error?</v>
      </c>
    </row>
    <row r="4124" spans="1:4" x14ac:dyDescent="0.2">
      <c r="A4124" s="54">
        <v>4063</v>
      </c>
      <c r="B4124" s="1221">
        <f>'Acct Summary 7-8'!E10</f>
        <v>849125</v>
      </c>
      <c r="C4124" s="13" t="s">
        <v>653</v>
      </c>
      <c r="D4124" s="13" t="str">
        <f t="shared" si="63"/>
        <v>Error?</v>
      </c>
    </row>
    <row r="4125" spans="1:4" x14ac:dyDescent="0.2">
      <c r="A4125" s="54">
        <v>4064</v>
      </c>
      <c r="B4125" s="1221">
        <f>'Acct Summary 7-8'!F10</f>
        <v>969564</v>
      </c>
      <c r="C4125" s="13" t="s">
        <v>653</v>
      </c>
      <c r="D4125" s="13" t="str">
        <f t="shared" si="63"/>
        <v>Error?</v>
      </c>
    </row>
    <row r="4126" spans="1:4" x14ac:dyDescent="0.2">
      <c r="A4126" s="54">
        <v>4065</v>
      </c>
      <c r="B4126" s="1221">
        <f>'Acct Summary 7-8'!G10</f>
        <v>396917</v>
      </c>
      <c r="C4126" s="13" t="s">
        <v>653</v>
      </c>
      <c r="D4126" s="13" t="str">
        <f t="shared" si="63"/>
        <v>Error?</v>
      </c>
    </row>
    <row r="4127" spans="1:4" x14ac:dyDescent="0.2">
      <c r="A4127" s="54">
        <v>4066</v>
      </c>
      <c r="B4127" s="1221">
        <f>'Acct Summary 7-8'!H10</f>
        <v>2391051</v>
      </c>
      <c r="C4127" s="13" t="s">
        <v>653</v>
      </c>
      <c r="D4127" s="13" t="str">
        <f t="shared" si="63"/>
        <v>Error?</v>
      </c>
    </row>
    <row r="4128" spans="1:4" x14ac:dyDescent="0.2">
      <c r="A4128" s="54">
        <v>4067</v>
      </c>
      <c r="B4128" s="1221">
        <f>'Acct Summary 7-8'!I10</f>
        <v>66230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200455</v>
      </c>
      <c r="C4130" s="13" t="s">
        <v>653</v>
      </c>
      <c r="D4130" s="13" t="str">
        <f t="shared" si="63"/>
        <v>Error?</v>
      </c>
    </row>
    <row r="4131" spans="1:4" x14ac:dyDescent="0.2">
      <c r="A4131" s="54">
        <v>4070</v>
      </c>
      <c r="B4131" s="1221">
        <f>'Acct Summary 7-8'!C18</f>
        <v>5259854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15271083</v>
      </c>
      <c r="C4136" s="13" t="s">
        <v>653</v>
      </c>
      <c r="D4136" s="13" t="str">
        <f t="shared" si="63"/>
        <v>Error?</v>
      </c>
    </row>
    <row r="4137" spans="1:4" x14ac:dyDescent="0.2">
      <c r="A4137" s="54">
        <v>4076</v>
      </c>
      <c r="B4137" s="1221">
        <f>'Acct Summary 7-8'!D19</f>
        <v>1291488</v>
      </c>
      <c r="C4137" s="13" t="s">
        <v>653</v>
      </c>
      <c r="D4137" s="13" t="str">
        <f t="shared" si="63"/>
        <v>Error?</v>
      </c>
    </row>
    <row r="4138" spans="1:4" x14ac:dyDescent="0.2">
      <c r="A4138" s="54">
        <v>4077</v>
      </c>
      <c r="B4138" s="1221">
        <f>'Acct Summary 7-8'!E19</f>
        <v>943957</v>
      </c>
      <c r="C4138" s="13" t="s">
        <v>653</v>
      </c>
      <c r="D4138" s="13" t="str">
        <f t="shared" si="63"/>
        <v>Error?</v>
      </c>
    </row>
    <row r="4139" spans="1:4" x14ac:dyDescent="0.2">
      <c r="A4139" s="54">
        <v>4078</v>
      </c>
      <c r="B4139" s="1221">
        <f>'Acct Summary 7-8'!F19</f>
        <v>1046710</v>
      </c>
      <c r="C4139" s="13" t="s">
        <v>653</v>
      </c>
      <c r="D4139" s="13" t="str">
        <f t="shared" si="63"/>
        <v>Error?</v>
      </c>
    </row>
    <row r="4140" spans="1:4" x14ac:dyDescent="0.2">
      <c r="A4140" s="54">
        <v>4079</v>
      </c>
      <c r="B4140" s="1221">
        <f>'Acct Summary 7-8'!G19</f>
        <v>403435</v>
      </c>
      <c r="C4140" s="13" t="s">
        <v>653</v>
      </c>
      <c r="D4140" s="13" t="str">
        <f t="shared" si="63"/>
        <v>Error?</v>
      </c>
    </row>
    <row r="4141" spans="1:4" x14ac:dyDescent="0.2">
      <c r="A4141" s="54">
        <v>4080</v>
      </c>
      <c r="B4141" s="1221">
        <f>'Acct Summary 7-8'!H19</f>
        <v>531718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156352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4920162</v>
      </c>
      <c r="C4171" s="13" t="s">
        <v>653</v>
      </c>
      <c r="D4171" s="13" t="str">
        <f t="shared" si="64"/>
        <v>Error?</v>
      </c>
    </row>
    <row r="4172" spans="1:4" x14ac:dyDescent="0.2">
      <c r="A4172" s="54">
        <v>4111</v>
      </c>
      <c r="B4172" s="1221">
        <f>'Short-Term Long-Term Debt 25'!J49</f>
        <v>4697864</v>
      </c>
      <c r="C4172" s="13" t="s">
        <v>653</v>
      </c>
      <c r="D4172" s="13" t="str">
        <f t="shared" si="64"/>
        <v>Error?</v>
      </c>
    </row>
    <row r="4173" spans="1:4" x14ac:dyDescent="0.2">
      <c r="A4173" s="54">
        <v>4112</v>
      </c>
      <c r="B4173" s="1221">
        <f>'Short-Term Long-Term Debt 25'!H49</f>
        <v>863095</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58095</v>
      </c>
      <c r="D4210" s="13" t="str">
        <f t="shared" si="64"/>
        <v>Error?</v>
      </c>
    </row>
    <row r="4211" spans="1:4" x14ac:dyDescent="0.2">
      <c r="A4211" s="54">
        <v>4150</v>
      </c>
      <c r="B4211" s="1221">
        <f>'Expenditures 15-22'!K200</f>
        <v>58095</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3236.6</v>
      </c>
      <c r="C4265" s="13" t="s">
        <v>653</v>
      </c>
      <c r="D4265" s="13" t="str">
        <f t="shared" si="65"/>
        <v>Error?</v>
      </c>
      <c r="E4265" s="803"/>
    </row>
    <row r="4266" spans="1:5" x14ac:dyDescent="0.2">
      <c r="A4266" s="90">
        <v>4205</v>
      </c>
      <c r="B4266" s="1221">
        <f>('FP Info 3'!F10)*100000</f>
        <v>658.1</v>
      </c>
      <c r="C4266" s="13" t="s">
        <v>653</v>
      </c>
      <c r="D4266" s="13" t="str">
        <f t="shared" si="65"/>
        <v>Error?</v>
      </c>
      <c r="E4266" s="803"/>
    </row>
    <row r="4267" spans="1:5" x14ac:dyDescent="0.2">
      <c r="A4267" s="90">
        <v>4206</v>
      </c>
      <c r="B4267" s="1221">
        <f>('FP Info 3'!H10)*100000</f>
        <v>225.1</v>
      </c>
      <c r="C4267" s="13" t="s">
        <v>653</v>
      </c>
      <c r="D4267" s="13" t="str">
        <f t="shared" si="65"/>
        <v>Error?</v>
      </c>
      <c r="E4267" s="803"/>
    </row>
    <row r="4268" spans="1:5" x14ac:dyDescent="0.2">
      <c r="A4268" s="90">
        <v>4207</v>
      </c>
      <c r="B4268" s="1221">
        <f>('FP Info 3'!J10)*100000</f>
        <v>4120</v>
      </c>
      <c r="C4268" s="13" t="s">
        <v>653</v>
      </c>
      <c r="D4268" s="13" t="str">
        <f t="shared" si="65"/>
        <v>Error?</v>
      </c>
    </row>
    <row r="4269" spans="1:5" x14ac:dyDescent="0.2">
      <c r="A4269" s="90">
        <v>4208</v>
      </c>
      <c r="B4269" s="1221">
        <f>'FP Info 3'!J16</f>
        <v>11441731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2391051</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7268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7157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14690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25.799999999999997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7675</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211570770</v>
      </c>
      <c r="D4995" s="13" t="str">
        <f t="shared" si="77"/>
        <v>Error?</v>
      </c>
    </row>
    <row r="4996" spans="1:4" x14ac:dyDescent="0.2">
      <c r="A4996" s="90">
        <v>4935</v>
      </c>
      <c r="B4996" s="1221">
        <f>'FP Info 3'!H31</f>
        <v>29196766.260000002</v>
      </c>
      <c r="D4996" s="13" t="str">
        <f t="shared" si="77"/>
        <v>Error?</v>
      </c>
    </row>
    <row r="4997" spans="1:4" x14ac:dyDescent="0.2">
      <c r="A4997" s="90">
        <v>4936</v>
      </c>
      <c r="B4997" s="1221">
        <f>'FP Info 3'!H37</f>
        <v>4920162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7745496</v>
      </c>
      <c r="D5061" s="13" t="str">
        <f t="shared" si="78"/>
        <v>Error?</v>
      </c>
    </row>
    <row r="5062" spans="1:4" x14ac:dyDescent="0.2">
      <c r="A5062" s="82">
        <v>5001</v>
      </c>
      <c r="D5062" s="13" t="str">
        <f t="shared" si="78"/>
        <v>OK</v>
      </c>
    </row>
    <row r="5063" spans="1:4" x14ac:dyDescent="0.2">
      <c r="A5063" s="54">
        <v>5002</v>
      </c>
      <c r="B5063" s="1221">
        <f>'Revenues 9-14'!C7</f>
        <v>129511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7875007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89435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89435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109571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109571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8184</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378108</v>
      </c>
      <c r="C5096" s="13" t="s">
        <v>653</v>
      </c>
      <c r="D5096" s="13" t="str">
        <f t="shared" si="78"/>
        <v>Error?</v>
      </c>
    </row>
    <row r="5097" spans="1:4" x14ac:dyDescent="0.2">
      <c r="A5097" s="54">
        <v>5036</v>
      </c>
      <c r="B5097" s="1221">
        <f>'Revenues 9-14'!C77</f>
        <v>30301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18585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5299</v>
      </c>
      <c r="D5101" s="13" t="str">
        <f t="shared" si="78"/>
        <v>Error?</v>
      </c>
    </row>
    <row r="5102" spans="1:4" x14ac:dyDescent="0.2">
      <c r="A5102" s="54">
        <v>5041</v>
      </c>
      <c r="B5102" s="1221">
        <f>'Revenues 9-14'!C82</f>
        <v>54185</v>
      </c>
      <c r="C5102" s="13" t="s">
        <v>653</v>
      </c>
      <c r="D5102" s="13" t="str">
        <f t="shared" si="78"/>
        <v>Error?</v>
      </c>
    </row>
    <row r="5103" spans="1:4" x14ac:dyDescent="0.2">
      <c r="A5103" s="54">
        <v>5042</v>
      </c>
      <c r="B5103" s="1221">
        <f>'Revenues 9-14'!C84</f>
        <v>100723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6076</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106799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2100</v>
      </c>
      <c r="D5115" s="13" t="str">
        <f t="shared" si="78"/>
        <v>Error?</v>
      </c>
    </row>
    <row r="5116" spans="1:4" x14ac:dyDescent="0.2">
      <c r="A5116" s="54">
        <v>5055</v>
      </c>
      <c r="B5116" s="1221">
        <f>'Revenues 9-14'!C99</f>
        <v>7436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270332</v>
      </c>
      <c r="D5118" s="13" t="str">
        <f t="shared" si="78"/>
        <v>Error?</v>
      </c>
    </row>
    <row r="5119" spans="1:4" x14ac:dyDescent="0.2">
      <c r="A5119" s="54">
        <v>5058</v>
      </c>
      <c r="B5119" s="1221">
        <f>'Revenues 9-14'!C107</f>
        <v>2665</v>
      </c>
      <c r="D5119" s="13" t="str">
        <f t="shared" ref="D5119:D5182" si="79">IF(ISBLANK(B5119),"OK",IF(A5119-B5119=0,"OK","Error?"))</f>
        <v>Error?</v>
      </c>
    </row>
    <row r="5120" spans="1:4" x14ac:dyDescent="0.2">
      <c r="A5120" s="54">
        <v>5059</v>
      </c>
      <c r="B5120" s="1221">
        <f>'Revenues 9-14'!C108</f>
        <v>288124</v>
      </c>
      <c r="C5120" s="13" t="s">
        <v>653</v>
      </c>
      <c r="D5120" s="13" t="str">
        <f t="shared" si="79"/>
        <v>Error?</v>
      </c>
    </row>
    <row r="5121" spans="1:4" x14ac:dyDescent="0.2">
      <c r="A5121" s="54">
        <v>5060</v>
      </c>
      <c r="B5121" s="1221">
        <f>'Revenues 9-14'!C109</f>
        <v>8901229</v>
      </c>
      <c r="C5121" s="13" t="s">
        <v>653</v>
      </c>
      <c r="D5121" s="13" t="str">
        <f t="shared" si="79"/>
        <v>Error?</v>
      </c>
    </row>
    <row r="5122" spans="1:4" x14ac:dyDescent="0.2">
      <c r="A5122" s="54">
        <v>5061</v>
      </c>
      <c r="B5122" s="1221">
        <f>'Revenues 9-14'!C111</f>
        <v>3660</v>
      </c>
      <c r="D5122" s="13" t="str">
        <f t="shared" si="79"/>
        <v>Error?</v>
      </c>
    </row>
    <row r="5123" spans="1:4" x14ac:dyDescent="0.2">
      <c r="A5123" s="54">
        <v>5062</v>
      </c>
      <c r="B5123" s="1221">
        <f>'Revenues 9-14'!C112</f>
        <v>121108</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124768</v>
      </c>
      <c r="C5125" s="13" t="s">
        <v>653</v>
      </c>
      <c r="D5125" s="13" t="str">
        <f t="shared" si="79"/>
        <v>Error?</v>
      </c>
    </row>
    <row r="5126" spans="1:4" x14ac:dyDescent="0.2">
      <c r="A5126" s="54">
        <v>5065</v>
      </c>
      <c r="B5126" s="1221">
        <f>'Revenues 9-14'!C117</f>
        <v>1406654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1406654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114694</v>
      </c>
      <c r="D5134" s="13" t="str">
        <f t="shared" si="79"/>
        <v>Error?</v>
      </c>
    </row>
    <row r="5135" spans="1:4" x14ac:dyDescent="0.2">
      <c r="A5135" s="54">
        <v>5074</v>
      </c>
      <c r="B5135" s="1221">
        <f>'Revenues 9-14'!C126</f>
        <v>47849</v>
      </c>
      <c r="D5135" s="13" t="str">
        <f t="shared" si="79"/>
        <v>Error?</v>
      </c>
    </row>
    <row r="5136" spans="1:4" x14ac:dyDescent="0.2">
      <c r="A5136" s="82">
        <v>5075</v>
      </c>
      <c r="D5136" s="13" t="str">
        <f t="shared" si="79"/>
        <v>OK</v>
      </c>
    </row>
    <row r="5137" spans="1:4" x14ac:dyDescent="0.2">
      <c r="A5137" s="54">
        <v>5076</v>
      </c>
      <c r="B5137" s="1221">
        <f>'Revenues 9-14'!C127</f>
        <v>11377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173920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279</v>
      </c>
      <c r="D5167" s="13" t="str">
        <f t="shared" si="79"/>
        <v>Error?</v>
      </c>
    </row>
    <row r="5168" spans="1:4" x14ac:dyDescent="0.2">
      <c r="A5168" s="54">
        <v>5107</v>
      </c>
      <c r="B5168" s="1221">
        <f>'Revenues 9-14'!C147</f>
        <v>22367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86004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290245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1696899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81214</v>
      </c>
      <c r="D5239" s="13" t="str">
        <f t="shared" si="80"/>
        <v>Error?</v>
      </c>
    </row>
    <row r="5240" spans="1:4" x14ac:dyDescent="0.2">
      <c r="A5240" s="54">
        <v>5179</v>
      </c>
      <c r="B5240" s="1221">
        <f>'Revenues 9-14'!C195</f>
        <v>3482</v>
      </c>
      <c r="D5240" s="13" t="str">
        <f t="shared" si="80"/>
        <v>Error?</v>
      </c>
    </row>
    <row r="5241" spans="1:4" x14ac:dyDescent="0.2">
      <c r="A5241" s="54">
        <v>5180</v>
      </c>
      <c r="B5241" s="1221">
        <f>'Revenues 9-14'!C196</f>
        <v>8075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92771</v>
      </c>
      <c r="C5246" s="13" t="s">
        <v>653</v>
      </c>
      <c r="D5246" s="13" t="str">
        <f t="shared" si="80"/>
        <v>Error?</v>
      </c>
    </row>
    <row r="5247" spans="1:4" x14ac:dyDescent="0.2">
      <c r="A5247" s="54">
        <v>5186</v>
      </c>
      <c r="B5247" s="1221">
        <f>'Revenues 9-14'!C203</f>
        <v>102318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102318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2103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2103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226307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226307</v>
      </c>
      <c r="C5326" s="13" t="s">
        <v>653</v>
      </c>
      <c r="D5326" s="13" t="str">
        <f t="shared" si="82"/>
        <v>Error?</v>
      </c>
    </row>
    <row r="5327" spans="1:4" x14ac:dyDescent="0.2">
      <c r="A5327" s="54">
        <v>5266</v>
      </c>
      <c r="B5327" s="1221">
        <f>'Revenues 9-14'!C275</f>
        <v>10949203</v>
      </c>
      <c r="C5327" s="13" t="s">
        <v>653</v>
      </c>
      <c r="D5327" s="13" t="str">
        <f t="shared" si="82"/>
        <v>Error?</v>
      </c>
    </row>
    <row r="5328" spans="1:4" x14ac:dyDescent="0.2">
      <c r="A5328" s="54">
        <v>5267</v>
      </c>
      <c r="B5328" s="1221">
        <f>'Revenues 9-14'!D5</f>
        <v>1612402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1612402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2356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2356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24525</v>
      </c>
      <c r="D5349" s="13" t="str">
        <f t="shared" si="82"/>
        <v>Error?</v>
      </c>
    </row>
    <row r="5350" spans="1:4" x14ac:dyDescent="0.2">
      <c r="A5350" s="54">
        <v>5289</v>
      </c>
      <c r="B5350" s="1221">
        <f>'Revenues 9-14'!D96</f>
        <v>5290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19741</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51001</v>
      </c>
      <c r="C5355" s="13" t="s">
        <v>653</v>
      </c>
      <c r="D5355" s="13" t="str">
        <f t="shared" si="82"/>
        <v>Error?</v>
      </c>
    </row>
    <row r="5356" spans="1:4" x14ac:dyDescent="0.2">
      <c r="A5356" s="54">
        <v>5295</v>
      </c>
      <c r="B5356" s="1221">
        <f>'Revenues 9-14'!D109</f>
        <v>1665759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1665759</v>
      </c>
      <c r="C5508" s="13" t="s">
        <v>653</v>
      </c>
      <c r="D5508" s="13" t="str">
        <f t="shared" si="85"/>
        <v>Error?</v>
      </c>
    </row>
    <row r="5509" spans="1:4" x14ac:dyDescent="0.2">
      <c r="A5509" s="54">
        <v>5448</v>
      </c>
      <c r="B5509" s="1221">
        <f>'Revenues 9-14'!E5</f>
        <v>849068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849068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849125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849125</v>
      </c>
      <c r="C5552" s="13" t="s">
        <v>653</v>
      </c>
      <c r="D5552" s="13" t="str">
        <f t="shared" si="85"/>
        <v>Error?</v>
      </c>
    </row>
    <row r="5553" spans="1:4" x14ac:dyDescent="0.2">
      <c r="A5553" s="54">
        <v>5492</v>
      </c>
      <c r="B5553" s="1221">
        <f>'Revenues 9-14'!F5</f>
        <v>536995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536995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70000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70000</v>
      </c>
      <c r="C5579" s="13" t="s">
        <v>653</v>
      </c>
      <c r="D5579" s="13" t="str">
        <f t="shared" si="86"/>
        <v>Error?</v>
      </c>
    </row>
    <row r="5580" spans="1:4" x14ac:dyDescent="0.2">
      <c r="A5580" s="54">
        <v>5519</v>
      </c>
      <c r="B5580" s="1221">
        <f>'Revenues 9-14'!F65</f>
        <v>1537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1537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1301</v>
      </c>
      <c r="D5586" s="13" t="str">
        <f t="shared" si="86"/>
        <v>Error?</v>
      </c>
    </row>
    <row r="5587" spans="1:4" x14ac:dyDescent="0.2">
      <c r="A5587" s="54">
        <v>5526</v>
      </c>
      <c r="B5587" s="1221">
        <f>'Revenues 9-14'!F108</f>
        <v>1301</v>
      </c>
      <c r="C5587" s="13" t="s">
        <v>653</v>
      </c>
      <c r="D5587" s="13" t="str">
        <f t="shared" si="86"/>
        <v>Error?</v>
      </c>
    </row>
    <row r="5588" spans="1:4" x14ac:dyDescent="0.2">
      <c r="A5588" s="54">
        <v>5527</v>
      </c>
      <c r="B5588" s="1221">
        <f>'Revenues 9-14'!F109</f>
        <v>609833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299900</v>
      </c>
      <c r="D5615" s="13" t="str">
        <f t="shared" si="86"/>
        <v>Error?</v>
      </c>
    </row>
    <row r="5616" spans="1:4" x14ac:dyDescent="0.2">
      <c r="A5616" s="82">
        <v>5555</v>
      </c>
      <c r="D5616" s="13" t="str">
        <f t="shared" si="86"/>
        <v>OK</v>
      </c>
    </row>
    <row r="5617" spans="1:4" x14ac:dyDescent="0.2">
      <c r="A5617" s="54">
        <v>5556</v>
      </c>
      <c r="B5617" s="1221">
        <f>'Revenues 9-14'!F152</f>
        <v>59831</v>
      </c>
      <c r="D5617" s="13" t="str">
        <f t="shared" si="86"/>
        <v>Error?</v>
      </c>
    </row>
    <row r="5618" spans="1:4" x14ac:dyDescent="0.2">
      <c r="A5618" s="54">
        <v>5557</v>
      </c>
      <c r="B5618" s="1221">
        <f>'Revenues 9-14'!F154</f>
        <v>359731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359731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359731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969564</v>
      </c>
      <c r="C5720" s="13" t="s">
        <v>653</v>
      </c>
      <c r="D5720" s="13" t="str">
        <f t="shared" si="88"/>
        <v>Error?</v>
      </c>
    </row>
    <row r="5721" spans="1:4" x14ac:dyDescent="0.2">
      <c r="A5721" s="54">
        <v>5660</v>
      </c>
      <c r="B5721" s="1221">
        <f>'Revenues 9-14'!G5</f>
        <v>63179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329364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392543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2200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2200</v>
      </c>
      <c r="C5730" s="13" t="s">
        <v>653</v>
      </c>
      <c r="D5730" s="13" t="str">
        <f t="shared" si="88"/>
        <v>Error?</v>
      </c>
    </row>
    <row r="5731" spans="1:4" x14ac:dyDescent="0.2">
      <c r="A5731" s="54">
        <v>5670</v>
      </c>
      <c r="B5731" s="1221">
        <f>'Revenues 9-14'!G65</f>
        <v>2174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2174</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396917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2391051</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2391051</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2391051</v>
      </c>
      <c r="C5915" s="13" t="s">
        <v>653</v>
      </c>
      <c r="D5915" s="13" t="str">
        <f t="shared" si="91"/>
        <v>Error?</v>
      </c>
    </row>
    <row r="5916" spans="1:4" x14ac:dyDescent="0.2">
      <c r="A5916" s="54">
        <v>5855</v>
      </c>
      <c r="B5916" s="1221">
        <f>'Revenues 9-14'!I5</f>
        <v>65947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65947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283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283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66230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200136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200136</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319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319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200455</v>
      </c>
      <c r="C6023" s="13" t="s">
        <v>653</v>
      </c>
      <c r="D6023" s="13" t="str">
        <f t="shared" si="93"/>
        <v>Error?</v>
      </c>
    </row>
    <row r="6024" spans="1:5" x14ac:dyDescent="0.2">
      <c r="A6024" s="54">
        <v>5963</v>
      </c>
      <c r="B6024" s="1221">
        <f>'Revenues 9-14'!G109</f>
        <v>396917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66230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200455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369924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30611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1160.3800000000001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285176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285176</v>
      </c>
      <c r="D6215" s="13" t="str">
        <f t="shared" si="96"/>
        <v>Error?</v>
      </c>
      <c r="E6215" s="13" t="s">
        <v>207</v>
      </c>
    </row>
    <row r="6216" spans="1:5" x14ac:dyDescent="0.2">
      <c r="A6216">
        <v>6155</v>
      </c>
      <c r="B6216" s="1221">
        <f>'Assets-Liab 5-6'!J41</f>
        <v>285176</v>
      </c>
      <c r="D6216" s="13" t="str">
        <f t="shared" si="96"/>
        <v>Error?</v>
      </c>
      <c r="E6216" s="13" t="s">
        <v>207</v>
      </c>
    </row>
    <row r="6217" spans="1:5" x14ac:dyDescent="0.2">
      <c r="A6217">
        <v>6156</v>
      </c>
      <c r="B6217" s="1221">
        <f>'Assets-Liab 5-6'!J4</f>
        <v>129795</v>
      </c>
      <c r="D6217" s="13" t="str">
        <f t="shared" si="96"/>
        <v>Error?</v>
      </c>
      <c r="E6217" s="13" t="s">
        <v>207</v>
      </c>
    </row>
    <row r="6218" spans="1:5" x14ac:dyDescent="0.2">
      <c r="A6218">
        <v>6157</v>
      </c>
      <c r="B6218" s="1221">
        <f>'Assets-Liab 5-6'!J5</f>
        <v>155381</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769231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769231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769231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691086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691086</v>
      </c>
      <c r="D6229" s="13" t="str">
        <f t="shared" si="96"/>
        <v>Error?</v>
      </c>
      <c r="E6229" s="13" t="s">
        <v>207</v>
      </c>
    </row>
    <row r="6230" spans="1:5" x14ac:dyDescent="0.2">
      <c r="A6230">
        <v>6169</v>
      </c>
      <c r="B6230" s="1221">
        <f>'Acct Summary 7-8'!J20</f>
        <v>78145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78145</v>
      </c>
      <c r="D6263" s="13" t="str">
        <f t="shared" si="96"/>
        <v>Error?</v>
      </c>
      <c r="E6263" s="13" t="s">
        <v>207</v>
      </c>
    </row>
    <row r="6264" spans="1:5" x14ac:dyDescent="0.2">
      <c r="A6264">
        <v>6203</v>
      </c>
      <c r="B6264" s="1221">
        <f>'Acct Summary 7-8'!J79</f>
        <v>207031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285176</v>
      </c>
      <c r="D6266" s="13" t="str">
        <f t="shared" si="96"/>
        <v>Error?</v>
      </c>
      <c r="E6266" s="13" t="s">
        <v>207</v>
      </c>
    </row>
    <row r="6267" spans="1:5" x14ac:dyDescent="0.2">
      <c r="A6267">
        <v>6206</v>
      </c>
      <c r="B6267" s="1221">
        <f>'Acct Summary 7-8'!C82</f>
        <v>937974</v>
      </c>
      <c r="D6267" s="13" t="str">
        <f t="shared" si="96"/>
        <v>Error?</v>
      </c>
      <c r="E6267" s="13" t="s">
        <v>207</v>
      </c>
    </row>
    <row r="6268" spans="1:5" x14ac:dyDescent="0.2">
      <c r="A6268">
        <v>6207</v>
      </c>
      <c r="B6268" s="1221">
        <f>'Acct Summary 7-8'!D82</f>
        <v>374271</v>
      </c>
      <c r="D6268" s="13" t="str">
        <f t="shared" si="96"/>
        <v>Error?</v>
      </c>
      <c r="E6268" s="13" t="s">
        <v>207</v>
      </c>
    </row>
    <row r="6269" spans="1:5" x14ac:dyDescent="0.2">
      <c r="A6269">
        <v>6208</v>
      </c>
      <c r="B6269" s="1221">
        <f>'Acct Summary 7-8'!E82</f>
        <v>-94832</v>
      </c>
      <c r="D6269" s="13" t="str">
        <f t="shared" si="96"/>
        <v>Error?</v>
      </c>
      <c r="E6269" s="13" t="s">
        <v>207</v>
      </c>
    </row>
    <row r="6270" spans="1:5" x14ac:dyDescent="0.2">
      <c r="A6270">
        <v>6209</v>
      </c>
      <c r="B6270" s="1221">
        <f>'Acct Summary 7-8'!F82</f>
        <v>-77146</v>
      </c>
      <c r="D6270" s="13" t="str">
        <f t="shared" si="96"/>
        <v>Error?</v>
      </c>
      <c r="E6270" s="13" t="s">
        <v>207</v>
      </c>
    </row>
    <row r="6271" spans="1:5" x14ac:dyDescent="0.2">
      <c r="A6271">
        <v>6210</v>
      </c>
      <c r="B6271" s="1221">
        <f>'Acct Summary 7-8'!G82</f>
        <v>-6518</v>
      </c>
      <c r="D6271" s="13" t="str">
        <f t="shared" ref="D6271:D6334" si="97">IF(ISBLANK(B6271),"OK",IF(A6271-B6271=0,"OK","Error?"))</f>
        <v>Error?</v>
      </c>
      <c r="E6271" s="13" t="s">
        <v>207</v>
      </c>
    </row>
    <row r="6272" spans="1:5" x14ac:dyDescent="0.2">
      <c r="A6272">
        <v>6211</v>
      </c>
      <c r="B6272" s="1221">
        <f>'Acct Summary 7-8'!H82</f>
        <v>1859333</v>
      </c>
      <c r="D6272" s="13" t="str">
        <f t="shared" si="97"/>
        <v>Error?</v>
      </c>
      <c r="E6272" s="13" t="s">
        <v>207</v>
      </c>
    </row>
    <row r="6273" spans="1:5" x14ac:dyDescent="0.2">
      <c r="A6273">
        <v>6212</v>
      </c>
      <c r="B6273" s="1221">
        <f>'Acct Summary 7-8'!I82</f>
        <v>66230</v>
      </c>
      <c r="D6273" s="13" t="str">
        <f t="shared" si="97"/>
        <v>Error?</v>
      </c>
      <c r="E6273" s="13" t="s">
        <v>207</v>
      </c>
    </row>
    <row r="6274" spans="1:5" x14ac:dyDescent="0.2">
      <c r="A6274">
        <v>6213</v>
      </c>
      <c r="B6274" s="1221">
        <f>'Acct Summary 7-8'!J82</f>
        <v>78145</v>
      </c>
      <c r="D6274" s="13" t="str">
        <f t="shared" si="97"/>
        <v>Error?</v>
      </c>
      <c r="E6274" s="13" t="s">
        <v>207</v>
      </c>
    </row>
    <row r="6275" spans="1:5" x14ac:dyDescent="0.2">
      <c r="A6275">
        <v>6214</v>
      </c>
      <c r="B6275" s="1221">
        <f>'Acct Summary 7-8'!K82</f>
        <v>44103</v>
      </c>
      <c r="D6275" s="13" t="str">
        <f t="shared" si="97"/>
        <v>Error?</v>
      </c>
      <c r="E6275" s="13" t="s">
        <v>207</v>
      </c>
    </row>
    <row r="6276" spans="1:5" x14ac:dyDescent="0.2">
      <c r="A6276">
        <v>6215</v>
      </c>
      <c r="B6276" s="1221">
        <f>'Acct Summary 7-8'!C83</f>
        <v>0.14477103548269746</v>
      </c>
      <c r="D6276" s="13" t="str">
        <f t="shared" si="97"/>
        <v>Error?</v>
      </c>
      <c r="E6276" s="13" t="s">
        <v>207</v>
      </c>
    </row>
    <row r="6277" spans="1:5" x14ac:dyDescent="0.2">
      <c r="A6277">
        <v>6216</v>
      </c>
      <c r="B6277" s="1221">
        <f>'Acct Summary 7-8'!D83</f>
        <v>0.18690999309333289</v>
      </c>
      <c r="D6277" s="13" t="str">
        <f t="shared" si="97"/>
        <v>Error?</v>
      </c>
      <c r="E6277" s="13" t="s">
        <v>207</v>
      </c>
    </row>
    <row r="6278" spans="1:5" x14ac:dyDescent="0.2">
      <c r="A6278">
        <v>6217</v>
      </c>
      <c r="B6278" s="1221">
        <f>'Acct Summary 7-8'!E83</f>
        <v>-0.42659852990130365</v>
      </c>
      <c r="D6278" s="13" t="str">
        <f t="shared" si="97"/>
        <v>Error?</v>
      </c>
      <c r="E6278" s="13" t="s">
        <v>207</v>
      </c>
    </row>
    <row r="6279" spans="1:5" x14ac:dyDescent="0.2">
      <c r="A6279">
        <v>6218</v>
      </c>
      <c r="B6279" s="1221">
        <f>'Acct Summary 7-8'!F83</f>
        <v>-3.7257529767726012E-2</v>
      </c>
      <c r="D6279" s="13" t="str">
        <f t="shared" si="97"/>
        <v>Error?</v>
      </c>
      <c r="E6279" s="13" t="s">
        <v>207</v>
      </c>
    </row>
    <row r="6280" spans="1:5" x14ac:dyDescent="0.2">
      <c r="A6280">
        <v>6219</v>
      </c>
      <c r="B6280" s="1221">
        <f>'Acct Summary 7-8'!G83</f>
        <v>-9.4966540248591462E-3</v>
      </c>
      <c r="D6280" s="13" t="str">
        <f t="shared" si="97"/>
        <v>Error?</v>
      </c>
      <c r="E6280" s="13" t="s">
        <v>207</v>
      </c>
    </row>
    <row r="6281" spans="1:5" x14ac:dyDescent="0.2">
      <c r="A6281">
        <v>6220</v>
      </c>
      <c r="B6281" s="1221">
        <f>'Acct Summary 7-8'!H83</f>
        <v>6.8833337652385413</v>
      </c>
      <c r="D6281" s="13" t="str">
        <f t="shared" si="97"/>
        <v>Error?</v>
      </c>
      <c r="E6281" s="13" t="s">
        <v>207</v>
      </c>
    </row>
    <row r="6282" spans="1:5" x14ac:dyDescent="0.2">
      <c r="A6282">
        <v>6221</v>
      </c>
      <c r="B6282" s="1221">
        <f>'Acct Summary 7-8'!I83</f>
        <v>7.4441994141753384E-2</v>
      </c>
      <c r="D6282" s="13" t="str">
        <f t="shared" si="97"/>
        <v>Error?</v>
      </c>
      <c r="E6282" s="13" t="s">
        <v>207</v>
      </c>
    </row>
    <row r="6283" spans="1:5" x14ac:dyDescent="0.2">
      <c r="A6283">
        <v>6222</v>
      </c>
      <c r="B6283" s="1221">
        <f>'Acct Summary 7-8'!J83</f>
        <v>0.27402376076528179</v>
      </c>
      <c r="D6283" s="13" t="str">
        <f t="shared" si="97"/>
        <v>Error?</v>
      </c>
      <c r="E6283" s="13" t="s">
        <v>207</v>
      </c>
    </row>
    <row r="6284" spans="1:5" x14ac:dyDescent="0.2">
      <c r="A6284">
        <v>6223</v>
      </c>
      <c r="B6284" s="1221">
        <f>'Acct Summary 7-8'!K83</f>
        <v>0.19560300170309394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768016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768016</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1215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1215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1445</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5591</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769231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46827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19690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57601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989</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12294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20679</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675</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675</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675</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1189</v>
      </c>
      <c r="D7009" s="13" t="str">
        <f t="shared" si="108"/>
        <v>Error?</v>
      </c>
    </row>
    <row r="7010" spans="1:4" x14ac:dyDescent="0.2">
      <c r="A7010">
        <v>6949</v>
      </c>
      <c r="B7010" s="1221">
        <f>'Expenditures 15-22'!K99</f>
        <v>1189</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1189</v>
      </c>
      <c r="D7012" s="13" t="str">
        <f t="shared" si="108"/>
        <v>Error?</v>
      </c>
    </row>
    <row r="7013" spans="1:4" x14ac:dyDescent="0.2">
      <c r="A7013">
        <v>6952</v>
      </c>
      <c r="B7013" s="1221">
        <f>'Expenditures 15-22'!K100</f>
        <v>1189</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21354</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4101</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4101</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4101</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691086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4101</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769231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1022</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1022</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4207</v>
      </c>
      <c r="D7067" s="13" t="str">
        <f t="shared" si="109"/>
        <v>Error?</v>
      </c>
    </row>
    <row r="7068" spans="1:4" x14ac:dyDescent="0.2">
      <c r="A7068">
        <v>7007</v>
      </c>
      <c r="B7068" s="1221">
        <f>'Expenditures 15-22'!K199</f>
        <v>4207</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1022</v>
      </c>
      <c r="D7072" s="13" t="str">
        <f t="shared" si="109"/>
        <v>Error?</v>
      </c>
    </row>
    <row r="7073" spans="1:4" x14ac:dyDescent="0.2">
      <c r="A7073">
        <v>7012</v>
      </c>
      <c r="B7073" s="1221">
        <f>'Expenditures 15-22'!D210</f>
        <v>674</v>
      </c>
      <c r="D7073" s="13" t="str">
        <f t="shared" si="109"/>
        <v>Error?</v>
      </c>
    </row>
    <row r="7074" spans="1:4" x14ac:dyDescent="0.2">
      <c r="A7074">
        <v>7013</v>
      </c>
      <c r="B7074" s="1221">
        <f>'Expenditures 15-22'!K210</f>
        <v>674</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98</v>
      </c>
      <c r="D7079" s="13" t="str">
        <f t="shared" si="109"/>
        <v>Error?</v>
      </c>
    </row>
    <row r="7080" spans="1:4" x14ac:dyDescent="0.2">
      <c r="A7080">
        <v>7019</v>
      </c>
      <c r="B7080" s="1221">
        <f>'Expenditures 15-22'!K220</f>
        <v>98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73287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73287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10739</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10739</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104295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104295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310465</v>
      </c>
      <c r="D7172" s="13" t="str">
        <f t="shared" si="111"/>
        <v>Error?</v>
      </c>
    </row>
    <row r="7173" spans="1:4" x14ac:dyDescent="0.2">
      <c r="A7173">
        <v>7112</v>
      </c>
      <c r="B7173" s="1221">
        <f>'Expenditures 15-22'!D318</f>
        <v>56413</v>
      </c>
      <c r="D7173" s="13" t="str">
        <f t="shared" si="111"/>
        <v>Error?</v>
      </c>
    </row>
    <row r="7174" spans="1:4" x14ac:dyDescent="0.2">
      <c r="A7174">
        <v>7113</v>
      </c>
      <c r="B7174" s="1221">
        <f>'Expenditures 15-22'!E318</f>
        <v>114212</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761</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481851</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20914</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20914</v>
      </c>
      <c r="D7198" s="13" t="str">
        <f t="shared" si="111"/>
        <v>Error?</v>
      </c>
    </row>
    <row r="7199" spans="1:4" x14ac:dyDescent="0.2">
      <c r="A7199">
        <v>7138</v>
      </c>
      <c r="B7199" s="1221">
        <f>'Expenditures 15-22'!C323</f>
        <v>310465</v>
      </c>
      <c r="D7199" s="13" t="str">
        <f t="shared" si="111"/>
        <v>Error?</v>
      </c>
    </row>
    <row r="7200" spans="1:4" x14ac:dyDescent="0.2">
      <c r="A7200">
        <v>7139</v>
      </c>
      <c r="B7200" s="1221">
        <f>'Expenditures 15-22'!D323</f>
        <v>56413</v>
      </c>
      <c r="D7200" s="13" t="str">
        <f t="shared" si="111"/>
        <v>Error?</v>
      </c>
    </row>
    <row r="7201" spans="1:4" x14ac:dyDescent="0.2">
      <c r="A7201">
        <v>7140</v>
      </c>
      <c r="B7201" s="1221">
        <f>'Expenditures 15-22'!E323</f>
        <v>323447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761</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691086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310465</v>
      </c>
      <c r="D7216" s="13" t="str">
        <f t="shared" si="111"/>
        <v>Error?</v>
      </c>
    </row>
    <row r="7217" spans="1:4" x14ac:dyDescent="0.2">
      <c r="A7217">
        <v>7156</v>
      </c>
      <c r="B7217" s="1221">
        <f>'Expenditures 15-22'!D331</f>
        <v>56413</v>
      </c>
      <c r="D7217" s="13" t="str">
        <f t="shared" si="111"/>
        <v>Error?</v>
      </c>
    </row>
    <row r="7218" spans="1:4" x14ac:dyDescent="0.2">
      <c r="A7218">
        <v>7157</v>
      </c>
      <c r="B7218" s="1221">
        <f>'Expenditures 15-22'!E331</f>
        <v>323447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761</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691086</v>
      </c>
      <c r="D7224" s="13" t="str">
        <f t="shared" si="111"/>
        <v>Error?</v>
      </c>
    </row>
    <row r="7225" spans="1:4" x14ac:dyDescent="0.2">
      <c r="A7225">
        <v>7164</v>
      </c>
      <c r="B7225" s="1221">
        <f>'Expenditures 15-22'!K332</f>
        <v>78145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10050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724</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10602</v>
      </c>
      <c r="D7263" s="13" t="str">
        <f t="shared" si="112"/>
        <v>Error?</v>
      </c>
    </row>
    <row r="7264" spans="1:4" x14ac:dyDescent="0.2">
      <c r="A7264">
        <f t="shared" si="113"/>
        <v>7203</v>
      </c>
      <c r="B7264" s="1221">
        <f>'Expenditures 15-22'!D17</f>
        <v>1514</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178</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1077090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2100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22367</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24467</v>
      </c>
      <c r="D7719" s="13" t="str">
        <f t="shared" si="126"/>
        <v>Error?</v>
      </c>
      <c r="E7719" s="13" t="s">
        <v>968</v>
      </c>
    </row>
    <row r="7720" spans="1:6" x14ac:dyDescent="0.2">
      <c r="A7720">
        <v>7659</v>
      </c>
      <c r="B7720" s="1221">
        <f>'Rest Tax Levies-Tort Im 26'!H14</f>
        <v>129511</v>
      </c>
      <c r="D7720" s="13" t="str">
        <f t="shared" si="126"/>
        <v>Error?</v>
      </c>
      <c r="E7720" s="13" t="s">
        <v>968</v>
      </c>
    </row>
    <row r="7721" spans="1:6" x14ac:dyDescent="0.2">
      <c r="A7721">
        <v>7660</v>
      </c>
      <c r="B7721" s="1221">
        <f>'Rest Tax Levies-Tort Im 26'!K14</f>
        <v>24467</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schemas.microsoft.com/office/2006/metadata/properties"/>
    <ds:schemaRef ds:uri="http://purl.org/dc/dcmitype/"/>
    <ds:schemaRef ds:uri="http://purl.org/dc/terms/"/>
    <ds:schemaRef ds:uri="4d435f69-8686-490b-bd6d-b153bf22ab50"/>
    <ds:schemaRef ds:uri="http://schemas.microsoft.com/office/2006/documentManagement/types"/>
    <ds:schemaRef ds:uri="http://schemas.microsoft.com/sharepoint/v3"/>
    <ds:schemaRef ds:uri="http://purl.org/dc/elements/1.1/"/>
    <ds:schemaRef ds:uri="d21dc803-237d-4c68-8692-8d731fd29118"/>
    <ds:schemaRef ds:uri="http://www.w3.org/XML/1998/namespace"/>
    <ds:schemaRef ds:uri="http://schemas.microsoft.com/office/infopath/2007/PartnerControls"/>
    <ds:schemaRef ds:uri="http://schemas.openxmlformats.org/package/2006/metadata/core-properties"/>
    <ds:schemaRef ds:uri="6ce3111e-7420-4802-b50a-75d4e9a0b980"/>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2017-10-03T19:55:39Z</cp:lastPrinted>
  <dcterms:created xsi:type="dcterms:W3CDTF">2003-10-29T19:06:34Z</dcterms:created>
  <dcterms:modified xsi:type="dcterms:W3CDTF">2017-11-07T15:39:01Z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